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PS.0080\"/>
    </mc:Choice>
  </mc:AlternateContent>
  <bookViews>
    <workbookView xWindow="0" yWindow="0" windowWidth="13845" windowHeight="105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X86" i="15" l="1"/>
  <c r="V86" i="15"/>
  <c r="Y86" i="15" s="1"/>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AB74" i="15"/>
  <c r="Y74" i="15"/>
  <c r="X74" i="15"/>
  <c r="V74" i="15"/>
  <c r="L74" i="15"/>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AB65" i="15"/>
  <c r="L65" i="15"/>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AB53" i="15"/>
  <c r="Y53" i="15"/>
  <c r="V53" i="15"/>
  <c r="L53" i="15"/>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V44" i="15"/>
  <c r="Y44" i="15" s="1"/>
  <c r="L44" i="15"/>
  <c r="AB44" i="15" s="1"/>
  <c r="AB43" i="15"/>
  <c r="V43" i="15"/>
  <c r="Y43" i="15" s="1"/>
  <c r="AB42" i="15"/>
  <c r="V42" i="15"/>
  <c r="Y42" i="15" s="1"/>
  <c r="AB41" i="15"/>
  <c r="V41" i="15"/>
  <c r="Y41" i="15" s="1"/>
  <c r="AB40" i="15"/>
  <c r="Y40" i="15"/>
  <c r="V40" i="15"/>
  <c r="L40" i="15"/>
  <c r="Y39" i="15"/>
  <c r="X39" i="15"/>
  <c r="V39" i="15"/>
  <c r="V37" i="15"/>
  <c r="Y37" i="15" s="1"/>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67" i="19" l="1"/>
  <c r="C22" i="6" l="1"/>
  <c r="A14" i="12" l="1"/>
  <c r="A15" i="14" s="1"/>
  <c r="A15" i="6" s="1"/>
  <c r="A14" i="17" s="1"/>
  <c r="A15" i="10" s="1"/>
  <c r="A15" i="19" s="1"/>
  <c r="A15" i="16" s="1"/>
  <c r="A14" i="15" s="1"/>
  <c r="A15" i="5" s="1"/>
  <c r="A15"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<sst xmlns="http://schemas.openxmlformats.org/spreadsheetml/2006/main" count="1489" uniqueCount="649">
  <si>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</si>
  <si>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</si>
  <si>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</si>
  <si>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</si>
  <si>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</si>
  <si>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</si>
  <si>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</si>
  <si>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</si>
  <si>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</si>
  <si>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</si>
  <si>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</si>
  <si>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</si>
  <si>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</si>
  <si>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</si>
  <si>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</si>
  <si>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</si>
  <si>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</si>
  <si>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</si>
  <si>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</si>
  <si>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</si>
  <si>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</si>
  <si>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</si>
  <si>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</si>
  <si>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</si>
  <si>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</si>
  <si>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</si>
  <si>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</si>
  <si>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</si>
  <si>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</si>
  <si>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</si>
  <si>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</si>
  <si>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</si>
  <si>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</si>
  <si>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</si>
  <si>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</si>
  <si>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</si>
  <si>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</si>
  <si>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</si>
  <si>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</si>
  <si>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</si>
  <si>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</si>
  <si>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</si>
  <si>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</si>
  <si>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</si>
  <si>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</si>
  <si>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</si>
  <si>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</si>
  <si>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</si>
  <si>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</si>
  <si>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</si>
  <si>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</si>
  <si>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</si>
  <si>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</si>
  <si>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</si>
  <si>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</si>
  <si>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</si>
  <si>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</si>
  <si>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</si>
  <si>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</si>
  <si>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</si>
  <si>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</si>
  <si>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</si>
  <si>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</si>
  <si>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</si>
  <si>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</si>
  <si>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</si>
  <si>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</si>
  <si>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</si>
  <si>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</si>
  <si>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</si>
  <si>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</si>
  <si>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</si>
  <si>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</si>
  <si>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</si>
  <si>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</si>
  <si>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</si>
  <si>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</si>
  <si>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</si>
  <si>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</si>
  <si>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</si>
  <si>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</si>
  <si>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</si>
  <si>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</si>
  <si>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</si>
  <si>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</si>
  <si>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</si>
  <si>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</si>
  <si>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</si>
  <si>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</si>
  <si>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</si>
  <si>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</si>
  <si>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</si>
  <si>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</si>
  <si>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</si>
  <si>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</si>
  <si>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</si>
  <si>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</si>
  <si>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</si>
  <si>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</si>
  <si>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</si>
  <si>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</si>
  <si>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</si>
  <si>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</si>
  <si>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</si>
  <si>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</si>
  <si>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</si>
  <si>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</si>
  <si>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</si>
  <si>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</si>
  <si>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</si>
  <si>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</si>
  <si>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</si>
  <si>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</si>
  <si>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</si>
  <si>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</si>
  <si>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</si>
  <si>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</si>
  <si>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</si>
  <si>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</si>
  <si>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</si>
  <si>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</si>
  <si>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</si>
  <si>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</si>
  <si>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</si>
  <si>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</si>
  <si>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</si>
  <si>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</si>
  <si>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</si>
  <si>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</si>
  <si>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</si>
  <si>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</si>
  <si>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</si>
  <si>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</si>
  <si>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</si>
  <si>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</si>
  <si>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</si>
  <si>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</si>
  <si>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</si>
  <si>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</si>
  <si>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</si>
  <si>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</si>
  <si>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</si>
  <si>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</si>
  <si>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</si>
  <si>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</si>
  <si>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</si>
  <si>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</si>
  <si>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</si>
  <si>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</si>
  <si>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</si>
  <si>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</si>
  <si>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</si>
  <si>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</si>
  <si>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</si>
  <si>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</si>
  <si>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</si>
  <si>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</si>
  <si>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</si>
  <si>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</si>
  <si>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</si>
  <si>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</si>
  <si>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</si>
  <si>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</si>
  <si>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</si>
  <si>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</si>
  <si>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</si>
  <si>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</si>
  <si>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</si>
  <si>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</si>
  <si>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</si>
  <si>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</si>
  <si>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</si>
  <si>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</si>
  <si>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</si>
  <si>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</si>
  <si>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</si>
  <si>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</si>
  <si>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</si>
  <si>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</si>
  <si>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</si>
  <si>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</si>
  <si>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</si>
  <si>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</si>
  <si>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</si>
  <si>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</si>
  <si>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</si>
  <si>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</si>
  <si>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</si>
  <si>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</si>
  <si>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</si>
  <si>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</si>
  <si>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</si>
  <si>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</si>
  <si>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</si>
  <si>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</si>
  <si>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</si>
  <si>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</si>
  <si>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</si>
  <si>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</si>
  <si>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</si>
  <si>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</si>
  <si>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</si>
  <si>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</si>
  <si>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</si>
  <si>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</si>
  <si>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</si>
  <si>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</si>
  <si>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</si>
  <si>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</si>
  <si>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</si>
  <si>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</si>
  <si>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</si>
  <si>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</si>
  <si>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</si>
  <si>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</si>
  <si>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</si>
  <si>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</si>
  <si>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</si>
  <si>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</si>
  <si>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</si>
  <si>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</si>
  <si>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</si>
  <si>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</si>
  <si>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</si>
  <si>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</si>
  <si>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</si>
  <si>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</si>
  <si>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</si>
  <si>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</si>
  <si>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</si>
  <si>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</si>
  <si>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</si>
  <si>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</si>
  <si>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</si>
  <si>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</si>
  <si>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</si>
  <si>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</si>
  <si>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</si>
  <si>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</si>
  <si>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</si>
  <si>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</si>
  <si>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</si>
  <si>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</si>
  <si>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</si>
  <si>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</si>
  <si>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</si>
  <si>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</si>
  <si>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</si>
  <si>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</si>
  <si>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</si>
  <si>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</si>
  <si>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</si>
  <si>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</si>
  <si>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</si>
  <si>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</si>
  <si>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</si>
  <si>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</si>
  <si>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</si>
  <si>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</si>
  <si>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</si>
  <si>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</si>
  <si>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</si>
  <si>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</si>
  <si>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</si>
  <si>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</si>
  <si>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</si>
  <si>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</si>
  <si>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</si>
  <si>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</si>
  <si>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</si>
  <si>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</si>
  <si>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</si>
  <si>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</si>
  <si>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</si>
  <si>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</si>
  <si>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</si>
  <si>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</si>
  <si>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</si>
  <si>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</si>
  <si>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</si>
  <si>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</si>
  <si>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</si>
  <si>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</si>
  <si>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</si>
  <si>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</si>
  <si>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</si>
  <si>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</si>
  <si>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</si>
  <si>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</si>
  <si>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</si>
  <si>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</si>
  <si>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</si>
  <si>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</si>
  <si>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</si>
  <si>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</si>
  <si>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</si>
  <si>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</si>
  <si>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</si>
  <si>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</si>
  <si>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</si>
  <si>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</si>
  <si>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</si>
  <si>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</si>
  <si>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</si>
  <si>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</si>
  <si>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</si>
  <si>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</si>
  <si>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</si>
  <si>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</si>
  <si>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</si>
  <si>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</si>
  <si>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</si>
  <si>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</si>
  <si>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</si>
  <si>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</si>
  <si>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</si>
  <si>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</si>
  <si>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</si>
  <si>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</si>
  <si>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</si>
  <si>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</si>
  <si>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</si>
  <si>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</si>
  <si>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</si>
  <si>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</si>
  <si>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</si>
  <si>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</si>
  <si>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</si>
  <si>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</si>
  <si>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</si>
  <si>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</si>
  <si>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</si>
  <si>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</si>
  <si>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</si>
  <si>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</si>
  <si>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</si>
  <si>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</si>
  <si>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</si>
  <si>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</si>
  <si>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</si>
  <si>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</si>
  <si>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</si>
  <si>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</si>
  <si>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</si>
  <si>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</si>
  <si>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</si>
  <si>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</si>
  <si>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</si>
  <si>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</si>
  <si>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</si>
  <si>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</si>
  <si>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</si>
  <si>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</si>
  <si>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</si>
  <si>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</si>
  <si>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</si>
  <si>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</si>
  <si>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</si>
  <si>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</si>
  <si>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</si>
  <si>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</si>
  <si>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</si>
  <si>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</si>
  <si>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</si>
  <si>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</si>
  <si>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</si>
  <si>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</si>
  <si>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</si>
  <si>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</si>
  <si>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</si>
  <si>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</si>
  <si>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</si>
  <si>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</si>
  <si>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</si>
  <si>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</si>
  <si>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</si>
  <si>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</si>
  <si>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</si>
  <si>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</si>
  <si>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</si>
  <si>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</si>
  <si>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</si>
  <si>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</si>
  <si>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</si>
  <si>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</si>
  <si>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</si>
  <si>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</si>
  <si>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</si>
  <si>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</si>
  <si>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</si>
  <si>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</si>
  <si>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</si>
  <si>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</si>
  <si>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</si>
  <si>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</si>
  <si>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</si>
  <si>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</si>
  <si>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</si>
  <si>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</si>
  <si>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</si>
  <si>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</si>
  <si>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</si>
  <si>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</si>
  <si>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</si>
  <si>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</si>
  <si>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</si>
  <si>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</si>
  <si>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</si>
  <si>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</si>
  <si>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</si>
  <si>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</si>
  <si>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</si>
  <si>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</si>
  <si>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</si>
  <si>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</si>
  <si>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</si>
  <si>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</si>
  <si>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</si>
  <si>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</si>
  <si>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</si>
  <si>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</si>
  <si>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</si>
  <si>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</si>
  <si>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</si>
  <si>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</si>
  <si>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</si>
  <si>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</si>
  <si>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</si>
  <si>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</si>
  <si>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</si>
  <si>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</si>
  <si>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</si>
  <si>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</si>
  <si>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</si>
  <si>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</si>
  <si>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</si>
  <si>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</si>
  <si>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</si>
  <si>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</si>
  <si>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</si>
  <si>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</si>
  <si>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</si>
  <si>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</si>
  <si>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</si>
  <si>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</si>
  <si>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</si>
  <si>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</si>
  <si>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</si>
  <si>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</si>
  <si>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</si>
  <si>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</si>
  <si>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</si>
  <si>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</si>
  <si>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</si>
  <si>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</si>
  <si>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</si>
  <si>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</si>
  <si>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</si>
  <si>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</si>
  <si>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</si>
  <si>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</si>
  <si>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</si>
  <si>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</si>
  <si>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</si>
  <si>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</si>
  <si>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</si>
  <si>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</si>
  <si>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</si>
  <si>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</si>
  <si>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</si>
  <si>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</si>
  <si>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</si>
  <si>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</si>
  <si>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</si>
  <si>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</si>
  <si>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</si>
  <si>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</si>
  <si>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</si>
  <si>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</si>
  <si>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</si>
  <si>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</si>
  <si>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</si>
  <si>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</si>
  <si>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</si>
  <si>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</si>
  <si>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</si>
  <si>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</si>
  <si>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</si>
  <si>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</si>
  <si>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</si>
  <si>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</si>
  <si>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</si>
  <si>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</si>
  <si>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</si>
  <si>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</si>
  <si>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</si>
  <si>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</si>
  <si>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</si>
  <si>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</si>
  <si>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</si>
  <si>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</si>
  <si>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</si>
  <si>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</si>
  <si>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</si>
  <si>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</si>
  <si>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</si>
  <si>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</si>
  <si>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</si>
  <si>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</si>
  <si>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</si>
  <si>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</si>
  <si>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</si>
  <si>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</si>
  <si>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</si>
  <si>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</si>
  <si>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</si>
  <si>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</si>
  <si>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</si>
  <si>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</si>
  <si>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</si>
  <si>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</si>
  <si>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</si>
  <si>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</si>
  <si>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</si>
  <si>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</si>
  <si>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</si>
  <si>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</si>
  <si>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</si>
  <si>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</si>
  <si>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</si>
  <si>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N_TP1100.PS.0080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</si>
  <si>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</si>
  <si>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</si>
  <si>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</si>
  <si>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</si>
  <si>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</si>
  <si>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</si>
  <si>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</si>
  <si>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</si>
  <si>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</si>
  <si>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</si>
  <si>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</si>
  <si>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</si>
  <si>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</si>
  <si>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</si>
  <si>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</si>
  <si>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</si>
  <si>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</si>
  <si>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</si>
  <si>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</si>
  <si>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</si>
  <si>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</si>
  <si>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</si>
  <si>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</si>
  <si>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</si>
  <si>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</si>
  <si>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</si>
  <si>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</si>
  <si>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</si>
  <si>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</si>
  <si>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</si>
  <si>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</si>
  <si>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</si>
  <si>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</si>
  <si>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</si>
  <si>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</si>
  <si>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</si>
  <si>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</si>
  <si>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</si>
  <si>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</si>
  <si>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</si>
  <si>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</si>
  <si>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</si>
  <si>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</si>
  <si>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</si>
  <si>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</si>
  <si>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</si>
  <si>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</si>
  <si>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</si>
  <si>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</si>
  <si>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</si>
  <si>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</si>
  <si>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</si>
  <si>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</si>
  <si>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</si>
  <si>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</si>
  <si>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</si>
  <si>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</si>
  <si>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</si>
  <si>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</si>
  <si>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</si>
  <si>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</si>
  <si>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</si>
  <si>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</si>
  <si>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</si>
  <si>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</si>
  <si>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</si>
  <si>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</si>
  <si>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</si>
  <si>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</si>
  <si>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</si>
  <si>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</si>
  <si>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</si>
  <si>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</si>
  <si>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</si>
  <si>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</si>
  <si>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</si>
  <si>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</si>
  <si>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</si>
  <si>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</si>
  <si>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</si>
  <si>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</si>
  <si>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</si>
  <si>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Замена вторичного оборудования</t>
  </si>
  <si>
    <t>50,21 тыс руб с НДС</t>
  </si>
  <si>
    <t>нет</t>
  </si>
  <si>
    <t>П</t>
  </si>
  <si>
    <t>да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</si>
  <si>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</si>
  <si>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</si>
  <si>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</si>
  <si>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</si>
  <si>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</si>
  <si>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</si>
  <si>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xml:space="preserve"> </t>
  </si>
  <si>
    <t>EBITDA</t>
  </si>
  <si>
    <t>EBIT</t>
  </si>
  <si>
    <t>Накопленный ЧДП</t>
  </si>
  <si>
    <t>PV</t>
  </si>
  <si>
    <t>NPV (без учета продажи)</t>
  </si>
  <si>
    <t>IRR</t>
  </si>
  <si>
    <t>PP</t>
  </si>
  <si>
    <t>DPP</t>
  </si>
  <si>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</si>
  <si>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</si>
  <si>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</si>
  <si>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</si>
  <si>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</si>
  <si>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</si>
  <si>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</si>
  <si>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</si>
  <si>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</si>
  <si>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</si>
  <si>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32 шт.</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</si>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</sst>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75" formatCode="0.0%"/>
    <numFmt numFmtId="176" formatCode="_(* #,##0_);_(* \(#,##0\);_(* &quot;-&quot;_);_(@_)"/>
    <numFmt numFmtId="177" formatCode="#,##0.000"/>
    <numFmt numFmtId="178" formatCode="_(* #,##0.00_);_(* \(#,##0.00\);_(* &quot;-&quot;_);_(@_)"/>
    <numFmt numFmtId="17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49" fontId="65" fillId="0" borderId="40"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3" fontId="41" fillId="0" borderId="43" xfId="0" applyNumberFormat="1" applyFont="1" applyFill="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175" fontId="41" fillId="0" borderId="46" xfId="0" applyNumberFormat="1" applyFont="1" applyBorder="1" applyAlignment="1">
      <alignment vertical="center"/>
    </xf>
    <xf numFmtId="10" fontId="41" fillId="0" borderId="47" xfId="0" applyNumberFormat="1" applyFont="1" applyBorder="1" applyAlignment="1">
      <alignment vertical="center"/>
    </xf>
    <xf numFmtId="3" fontId="41" fillId="0" borderId="45" xfId="0" applyNumberFormat="1" applyFont="1" applyFill="1" applyBorder="1" applyAlignment="1">
      <alignment vertical="center"/>
    </xf>
    <xf numFmtId="9" fontId="41" fillId="0" borderId="46" xfId="0" applyNumberFormat="1" applyFont="1" applyBorder="1" applyAlignment="1">
      <alignment vertical="center"/>
    </xf>
    <xf numFmtId="10" fontId="41" fillId="0" borderId="1" xfId="0" applyNumberFormat="1" applyFont="1" applyBorder="1" applyAlignment="1">
      <alignment vertical="center"/>
    </xf>
    <xf numFmtId="10" fontId="41" fillId="0" borderId="42" xfId="0" applyNumberFormat="1" applyFont="1" applyBorder="1" applyAlignment="1">
      <alignment vertical="center"/>
    </xf>
    <xf numFmtId="10" fontId="41" fillId="0" borderId="48" xfId="0" applyNumberFormat="1" applyFont="1" applyBorder="1" applyAlignment="1">
      <alignment vertical="center"/>
    </xf>
    <xf numFmtId="0" fontId="61" fillId="0" borderId="0" xfId="50" applyFont="1" applyBorder="1" applyAlignment="1">
      <alignment horizontal="center"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0" xfId="0" applyFont="1" applyAlignment="1">
      <alignmen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9"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11" fillId="0" borderId="0" xfId="0" applyFont="1" applyBorder="1" applyAlignment="1">
      <alignment vertical="center"/>
    </xf>
    <xf numFmtId="0" fontId="42" fillId="0" borderId="27" xfId="0" applyFont="1" applyBorder="1" applyAlignment="1">
      <alignment vertical="center"/>
    </xf>
    <xf numFmtId="176" fontId="42" fillId="0" borderId="1" xfId="0" applyNumberFormat="1" applyFont="1" applyBorder="1" applyAlignment="1">
      <alignment vertical="center"/>
    </xf>
    <xf numFmtId="0" fontId="11" fillId="0" borderId="27" xfId="0" applyFont="1" applyBorder="1" applyAlignment="1">
      <alignment vertical="center"/>
    </xf>
    <xf numFmtId="176"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7" fontId="41" fillId="0" borderId="1" xfId="0" applyNumberFormat="1" applyFont="1" applyBorder="1" applyAlignment="1">
      <alignment horizontal="center" vertical="center"/>
    </xf>
    <xf numFmtId="0" fontId="42" fillId="0" borderId="27"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0" fontId="42" fillId="0" borderId="25" xfId="0" applyFont="1" applyFill="1" applyBorder="1" applyAlignment="1">
      <alignment vertical="center"/>
    </xf>
    <xf numFmtId="178" fontId="42" fillId="0" borderId="24" xfId="0" applyNumberFormat="1" applyFont="1" applyFill="1" applyBorder="1" applyAlignment="1">
      <alignment vertical="center"/>
    </xf>
    <xf numFmtId="0" fontId="11" fillId="0" borderId="41" xfId="0"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3" xfId="0" applyFont="1" applyBorder="1" applyAlignment="1">
      <alignment vertical="center"/>
    </xf>
    <xf numFmtId="0" fontId="38" fillId="0" borderId="0" xfId="0" applyFont="1" applyAlignment="1">
      <alignment vertical="center"/>
    </xf>
    <xf numFmtId="0" fontId="11" fillId="0" borderId="48" xfId="0" applyFont="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50" xfId="0" applyFont="1" applyBorder="1" applyAlignment="1">
      <alignment vertical="center"/>
    </xf>
    <xf numFmtId="0" fontId="38" fillId="0" borderId="0" xfId="50" applyFont="1" applyBorder="1"/>
    <xf numFmtId="0" fontId="1" fillId="0" borderId="0" xfId="50" applyBorder="1" applyAlignment="1"/>
    <xf numFmtId="0" fontId="1" fillId="0" borderId="0" xfId="50" applyBorder="1"/>
    <xf numFmtId="0" fontId="61" fillId="0" borderId="0" xfId="50" applyFont="1" applyBorder="1" applyAlignment="1">
      <alignment horizontal="lef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295665.52296105429</c:v>
                </c:pt>
                <c:pt idx="1">
                  <c:v>271663.72573000588</c:v>
                </c:pt>
                <c:pt idx="2">
                  <c:v>249575.97364642055</c:v>
                </c:pt>
                <c:pt idx="3">
                  <c:v>210569.56109340975</c:v>
                </c:pt>
                <c:pt idx="4">
                  <c:v>166601.46831835611</c:v>
                </c:pt>
                <c:pt idx="5">
                  <c:v>153089.02992849803</c:v>
                </c:pt>
                <c:pt idx="6">
                  <c:v>140652.42428276094</c:v>
                </c:pt>
                <c:pt idx="7">
                  <c:v>129208.61230985036</c:v>
                </c:pt>
                <c:pt idx="8">
                  <c:v>118680.61853044717</c:v>
                </c:pt>
                <c:pt idx="9">
                  <c:v>108997.13533892712</c:v>
                </c:pt>
                <c:pt idx="10">
                  <c:v>100092.14635570579</c:v>
                </c:pt>
              </c:numCache>
            </c:numRef>
          </c:val>
          <c:smooth val="0"/>
          <c:extLst>
            <c:ext xmlns:c16="http://schemas.microsoft.com/office/drawing/2014/chart" uri="{C3380CC4-5D6E-409C-BE32-E72D297353CC}">
              <c16:uniqueId val="{00000000-2635-48F7-97E4-7CE34BA3F6F1}"/>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-1321621.6634389458</c:v>
                </c:pt>
                <c:pt idx="1">
                  <c:v>-1049957.9377089399</c:v>
                </c:pt>
                <c:pt idx="2">
                  <c:v>-800381.96406251937</c:v>
                </c:pt>
                <c:pt idx="3">
                  <c:v>-589812.40296910959</c:v>
                </c:pt>
                <c:pt idx="4">
                  <c:v>-423210.93465075351</c:v>
                </c:pt>
                <c:pt idx="5">
                  <c:v>-270121.90472225548</c:v>
                </c:pt>
                <c:pt idx="6">
                  <c:v>-129469.48043949454</c:v>
                </c:pt>
                <c:pt idx="7">
                  <c:v>-260.86812964417913</c:v>
                </c:pt>
                <c:pt idx="8">
                  <c:v>118419.75040080299</c:v>
                </c:pt>
                <c:pt idx="9">
                  <c:v>227416.88573973012</c:v>
                </c:pt>
                <c:pt idx="10">
                  <c:v>327509.03209543589</c:v>
                </c:pt>
              </c:numCache>
            </c:numRef>
          </c:val>
          <c:smooth val="0"/>
          <c:extLst>
            <c:ext xmlns:c16="http://schemas.microsoft.com/office/drawing/2014/chart" uri="{C3380CC4-5D6E-409C-BE32-E72D297353CC}">
              <c16:uniqueId val="{00000001-2635-48F7-97E4-7CE34BA3F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TP1100.PS.0061/M_TP1100.PS.00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3">
          <cell r="C23" t="str">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295665.52296105429</v>
          </cell>
          <cell r="D83">
            <v>271663.72573000588</v>
          </cell>
          <cell r="E83">
            <v>249575.97364642055</v>
          </cell>
          <cell r="F83">
            <v>210569.56109340975</v>
          </cell>
          <cell r="G83">
            <v>166601.46831835611</v>
          </cell>
          <cell r="H83">
            <v>153089.02992849803</v>
          </cell>
          <cell r="I83">
            <v>140652.42428276094</v>
          </cell>
          <cell r="J83">
            <v>129208.61230985036</v>
          </cell>
          <cell r="K83">
            <v>118680.61853044717</v>
          </cell>
          <cell r="L83">
            <v>108997.13533892712</v>
          </cell>
          <cell r="M83">
            <v>100092.14635570579</v>
          </cell>
        </row>
        <row r="84">
          <cell r="A84" t="str">
            <v>NPV (без учета продажи)</v>
          </cell>
          <cell r="C84">
            <v>-1321621.6634389458</v>
          </cell>
          <cell r="D84">
            <v>-1049957.9377089399</v>
          </cell>
          <cell r="E84">
            <v>-800381.96406251937</v>
          </cell>
          <cell r="F84">
            <v>-589812.40296910959</v>
          </cell>
          <cell r="G84">
            <v>-423210.93465075351</v>
          </cell>
          <cell r="H84">
            <v>-270121.90472225548</v>
          </cell>
          <cell r="I84">
            <v>-129469.48043949454</v>
          </cell>
          <cell r="J84">
            <v>-260.86812964417913</v>
          </cell>
          <cell r="K84">
            <v>118419.75040080299</v>
          </cell>
          <cell r="L84">
            <v>227416.88573973012</v>
          </cell>
          <cell r="M84">
            <v>327509.03209543589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6" t="s">
        <v>528</v>
      </c>
      <c r="B5" s="216"/>
      <c r="C5" s="216"/>
      <c r="D5" s="189"/>
      <c r="E5" s="189"/>
      <c r="F5" s="189"/>
      <c r="G5" s="189"/>
      <c r="H5" s="189"/>
      <c r="I5" s="189"/>
      <c r="J5" s="189"/>
    </row>
    <row r="6" spans="1:22" s="12" customFormat="1" ht="18.75" x14ac:dyDescent="0.3">
      <c r="A6" s="17"/>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529</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t="s">
        <v>8</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530</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7</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2" t="s">
        <v>640</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6</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510</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321"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457</v>
      </c>
      <c r="C25" s="322"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322"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322"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458</v>
      </c>
      <c r="C28" s="322"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459</v>
      </c>
      <c r="C29" s="322"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460</v>
      </c>
      <c r="C30" s="322" t="s">
        <v>371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322" t="s">
        <v>585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322"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322"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322"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322"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322"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322" t="s">
        <v>585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322"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322">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323"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323"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323"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323"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323"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323"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324">
        <v>1.6067199999999999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324">
        <v>1.3477399999999999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7" t="s">
        <v>8</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4" t="str">
        <f>'1. паспорт местоположение'!A12:C12</f>
        <v>N_TP1100.PS.0080</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36.75" customHeight="1" x14ac:dyDescent="0.2">
      <c r="A14" s="222"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7" t="s">
        <v>6</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8" t="s">
        <v>484</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3" t="s">
        <v>5</v>
      </c>
      <c r="B19" s="223" t="s">
        <v>108</v>
      </c>
      <c r="C19" s="225" t="s">
        <v>377</v>
      </c>
      <c r="D19" s="223" t="s">
        <v>376</v>
      </c>
      <c r="E19" s="223" t="s">
        <v>107</v>
      </c>
      <c r="F19" s="223" t="s">
        <v>106</v>
      </c>
      <c r="G19" s="223" t="s">
        <v>372</v>
      </c>
      <c r="H19" s="223" t="s">
        <v>105</v>
      </c>
      <c r="I19" s="223" t="s">
        <v>104</v>
      </c>
      <c r="J19" s="223" t="s">
        <v>103</v>
      </c>
      <c r="K19" s="223" t="s">
        <v>102</v>
      </c>
      <c r="L19" s="223" t="s">
        <v>101</v>
      </c>
      <c r="M19" s="223" t="s">
        <v>100</v>
      </c>
      <c r="N19" s="223" t="s">
        <v>99</v>
      </c>
      <c r="O19" s="223" t="s">
        <v>98</v>
      </c>
      <c r="P19" s="223" t="s">
        <v>97</v>
      </c>
      <c r="Q19" s="223" t="s">
        <v>375</v>
      </c>
      <c r="R19" s="223"/>
      <c r="S19" s="227" t="s">
        <v>476</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45" t="s">
        <v>373</v>
      </c>
      <c r="R20" s="46" t="s">
        <v>374</v>
      </c>
      <c r="S20" s="22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370</v>
      </c>
      <c r="C29" s="50"/>
      <c r="D29" s="50"/>
      <c r="E29" s="139" t="s">
        <v>371</v>
      </c>
      <c r="F29" s="139" t="s">
        <v>371</v>
      </c>
      <c r="G29" s="139" t="s">
        <v>371</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6" t="str">
        <f>'2. паспорт  ТП'!A4:S4</f>
        <v>Год раскрытия информации: 2023 год</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17" t="s">
        <v>8</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4" t="str">
        <f>'2. паспорт  ТП'!A11:S11</f>
        <v>N_TP1100.PS.0080</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48.75" customHeight="1" x14ac:dyDescent="0.2">
      <c r="A16" s="222"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7" t="s">
        <v>6</v>
      </c>
      <c r="B17" s="217"/>
      <c r="C17" s="217"/>
      <c r="D17" s="217"/>
      <c r="E17" s="217"/>
      <c r="F17" s="217"/>
      <c r="G17" s="217"/>
      <c r="H17" s="217"/>
      <c r="I17" s="217"/>
      <c r="J17" s="217"/>
      <c r="K17" s="217"/>
      <c r="L17" s="217"/>
      <c r="M17" s="217"/>
      <c r="N17" s="217"/>
      <c r="O17" s="217"/>
      <c r="P17" s="217"/>
      <c r="Q17" s="217"/>
      <c r="R17" s="217"/>
      <c r="S17" s="217"/>
      <c r="T17" s="217"/>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19" t="s">
        <v>489</v>
      </c>
      <c r="B19" s="219"/>
      <c r="C19" s="219"/>
      <c r="D19" s="219"/>
      <c r="E19" s="219"/>
      <c r="F19" s="219"/>
      <c r="G19" s="219"/>
      <c r="H19" s="219"/>
      <c r="I19" s="219"/>
      <c r="J19" s="219"/>
      <c r="K19" s="219"/>
      <c r="L19" s="219"/>
      <c r="M19" s="219"/>
      <c r="N19" s="219"/>
      <c r="O19" s="219"/>
      <c r="P19" s="219"/>
      <c r="Q19" s="219"/>
      <c r="R19" s="219"/>
      <c r="S19" s="219"/>
      <c r="T19" s="219"/>
    </row>
    <row r="20" spans="1:20" s="6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39" t="s">
        <v>5</v>
      </c>
      <c r="B21" s="232" t="s">
        <v>229</v>
      </c>
      <c r="C21" s="233"/>
      <c r="D21" s="236" t="s">
        <v>130</v>
      </c>
      <c r="E21" s="232" t="s">
        <v>518</v>
      </c>
      <c r="F21" s="233"/>
      <c r="G21" s="232" t="s">
        <v>279</v>
      </c>
      <c r="H21" s="233"/>
      <c r="I21" s="232" t="s">
        <v>129</v>
      </c>
      <c r="J21" s="233"/>
      <c r="K21" s="236" t="s">
        <v>128</v>
      </c>
      <c r="L21" s="232" t="s">
        <v>127</v>
      </c>
      <c r="M21" s="233"/>
      <c r="N21" s="232" t="s">
        <v>514</v>
      </c>
      <c r="O21" s="233"/>
      <c r="P21" s="236" t="s">
        <v>126</v>
      </c>
      <c r="Q21" s="242" t="s">
        <v>125</v>
      </c>
      <c r="R21" s="243"/>
      <c r="S21" s="242" t="s">
        <v>124</v>
      </c>
      <c r="T21" s="244"/>
    </row>
    <row r="22" spans="1:20" ht="204.75" customHeight="1" x14ac:dyDescent="0.25">
      <c r="A22" s="240"/>
      <c r="B22" s="234"/>
      <c r="C22" s="235"/>
      <c r="D22" s="238"/>
      <c r="E22" s="234"/>
      <c r="F22" s="235"/>
      <c r="G22" s="234"/>
      <c r="H22" s="235"/>
      <c r="I22" s="234"/>
      <c r="J22" s="235"/>
      <c r="K22" s="237"/>
      <c r="L22" s="234"/>
      <c r="M22" s="235"/>
      <c r="N22" s="234"/>
      <c r="O22" s="235"/>
      <c r="P22" s="237"/>
      <c r="Q22" s="113" t="s">
        <v>123</v>
      </c>
      <c r="R22" s="113" t="s">
        <v>488</v>
      </c>
      <c r="S22" s="113" t="s">
        <v>122</v>
      </c>
      <c r="T22" s="113" t="s">
        <v>121</v>
      </c>
    </row>
    <row r="23" spans="1:20" ht="51.75" customHeight="1" x14ac:dyDescent="0.25">
      <c r="A23" s="241"/>
      <c r="B23" s="187" t="s">
        <v>119</v>
      </c>
      <c r="C23" s="187" t="s">
        <v>120</v>
      </c>
      <c r="D23" s="23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113" t="s">
        <v>119</v>
      </c>
      <c r="R23" s="113" t="s">
        <v>119</v>
      </c>
      <c r="S23" s="113" t="s">
        <v>119</v>
      </c>
      <c r="T23" s="11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325" t="s">
        <v>588</v>
      </c>
      <c r="C25" s="325" t="s">
        <v>588</v>
      </c>
      <c r="D25" s="325" t="s">
        <v>597</v>
      </c>
      <c r="E25" s="325" t="s">
        <v>589</v>
      </c>
      <c r="F25" s="325" t="s">
        <v>590</v>
      </c>
      <c r="G25" s="325" t="s">
        <v>597</v>
      </c>
      <c r="H25" s="327" t="s">
        <v>605</v>
      </c>
      <c r="I25" s="325" t="s">
        <v>607</v>
      </c>
      <c r="J25" s="327" t="s">
        <v>608</v>
      </c>
      <c r="K25" s="328" t="s">
        <v>479</v>
      </c>
      <c r="L25" s="325">
        <v>110</v>
      </c>
      <c r="M25" s="325">
        <v>110</v>
      </c>
      <c r="N25" s="65" t="s">
        <v>371</v>
      </c>
      <c r="O25" s="65" t="s">
        <v>371</v>
      </c>
      <c r="P25" s="65" t="s">
        <v>371</v>
      </c>
      <c r="Q25" s="65" t="s">
        <v>371</v>
      </c>
      <c r="R25" s="65" t="s">
        <v>371</v>
      </c>
      <c r="S25" s="65" t="s">
        <v>371</v>
      </c>
      <c r="T25" s="325" t="s">
        <v>611</v>
      </c>
    </row>
    <row r="26" spans="1:20" s="62" customFormat="1" ht="51.75" customHeight="1" thickBot="1" x14ac:dyDescent="0.3">
      <c r="A26" s="66"/>
      <c r="B26" s="325" t="s">
        <v>588</v>
      </c>
      <c r="C26" s="325" t="s">
        <v>588</v>
      </c>
      <c r="D26" s="325" t="s">
        <v>598</v>
      </c>
      <c r="E26" s="325" t="s">
        <v>591</v>
      </c>
      <c r="F26" s="325" t="s">
        <v>592</v>
      </c>
      <c r="G26" s="325" t="s">
        <v>598</v>
      </c>
      <c r="H26" s="327" t="s">
        <v>605</v>
      </c>
      <c r="I26" s="325" t="s">
        <v>607</v>
      </c>
      <c r="J26" s="327" t="s">
        <v>608</v>
      </c>
      <c r="K26" s="328" t="s">
        <v>479</v>
      </c>
      <c r="L26" s="325">
        <v>110</v>
      </c>
      <c r="M26" s="325">
        <v>110</v>
      </c>
      <c r="N26" s="65" t="s">
        <v>371</v>
      </c>
      <c r="O26" s="65" t="s">
        <v>371</v>
      </c>
      <c r="P26" s="65" t="s">
        <v>371</v>
      </c>
      <c r="Q26" s="65" t="s">
        <v>371</v>
      </c>
      <c r="R26" s="65" t="s">
        <v>371</v>
      </c>
      <c r="S26" s="65" t="s">
        <v>371</v>
      </c>
      <c r="T26" s="325" t="s">
        <v>611</v>
      </c>
    </row>
    <row r="27" spans="1:20" s="62" customFormat="1" ht="51.75" customHeight="1" thickBot="1" x14ac:dyDescent="0.3">
      <c r="A27" s="66"/>
      <c r="B27" s="325" t="s">
        <v>588</v>
      </c>
      <c r="C27" s="325" t="s">
        <v>588</v>
      </c>
      <c r="D27" s="325" t="s">
        <v>599</v>
      </c>
      <c r="E27" s="325" t="s">
        <v>589</v>
      </c>
      <c r="F27" s="325" t="s">
        <v>590</v>
      </c>
      <c r="G27" s="325" t="s">
        <v>599</v>
      </c>
      <c r="H27" s="327" t="s">
        <v>605</v>
      </c>
      <c r="I27" s="325" t="s">
        <v>607</v>
      </c>
      <c r="J27" s="327" t="s">
        <v>608</v>
      </c>
      <c r="K27" s="328" t="s">
        <v>479</v>
      </c>
      <c r="L27" s="325">
        <v>110</v>
      </c>
      <c r="M27" s="325">
        <v>110</v>
      </c>
      <c r="N27" s="65" t="s">
        <v>371</v>
      </c>
      <c r="O27" s="65" t="s">
        <v>371</v>
      </c>
      <c r="P27" s="65" t="s">
        <v>371</v>
      </c>
      <c r="Q27" s="65" t="s">
        <v>371</v>
      </c>
      <c r="R27" s="65" t="s">
        <v>371</v>
      </c>
      <c r="S27" s="65" t="s">
        <v>371</v>
      </c>
      <c r="T27" s="325" t="s">
        <v>611</v>
      </c>
    </row>
    <row r="28" spans="1:20" s="62" customFormat="1" ht="51.75" customHeight="1" thickBot="1" x14ac:dyDescent="0.3">
      <c r="A28" s="66"/>
      <c r="B28" s="325" t="s">
        <v>588</v>
      </c>
      <c r="C28" s="325" t="s">
        <v>588</v>
      </c>
      <c r="D28" s="325" t="s">
        <v>600</v>
      </c>
      <c r="E28" s="325" t="s">
        <v>591</v>
      </c>
      <c r="F28" s="325" t="s">
        <v>592</v>
      </c>
      <c r="G28" s="325" t="s">
        <v>600</v>
      </c>
      <c r="H28" s="327" t="s">
        <v>605</v>
      </c>
      <c r="I28" s="325" t="s">
        <v>607</v>
      </c>
      <c r="J28" s="327" t="s">
        <v>608</v>
      </c>
      <c r="K28" s="328" t="s">
        <v>479</v>
      </c>
      <c r="L28" s="325">
        <v>110</v>
      </c>
      <c r="M28" s="325">
        <v>110</v>
      </c>
      <c r="N28" s="65" t="s">
        <v>371</v>
      </c>
      <c r="O28" s="65" t="s">
        <v>371</v>
      </c>
      <c r="P28" s="65" t="s">
        <v>371</v>
      </c>
      <c r="Q28" s="65" t="s">
        <v>371</v>
      </c>
      <c r="R28" s="65" t="s">
        <v>371</v>
      </c>
      <c r="S28" s="65" t="s">
        <v>371</v>
      </c>
      <c r="T28" s="325" t="s">
        <v>611</v>
      </c>
    </row>
    <row r="29" spans="1:20" s="62" customFormat="1" ht="51.75" customHeight="1" thickBot="1" x14ac:dyDescent="0.3">
      <c r="A29" s="66"/>
      <c r="B29" s="326" t="s">
        <v>588</v>
      </c>
      <c r="C29" s="326" t="s">
        <v>588</v>
      </c>
      <c r="D29" s="325" t="s">
        <v>601</v>
      </c>
      <c r="E29" s="326" t="s">
        <v>591</v>
      </c>
      <c r="F29" s="325" t="s">
        <v>592</v>
      </c>
      <c r="G29" s="325" t="s">
        <v>601</v>
      </c>
      <c r="H29" s="327" t="s">
        <v>605</v>
      </c>
      <c r="I29" s="326" t="s">
        <v>607</v>
      </c>
      <c r="J29" s="327" t="s">
        <v>608</v>
      </c>
      <c r="K29" s="329" t="s">
        <v>479</v>
      </c>
      <c r="L29" s="326">
        <v>110</v>
      </c>
      <c r="M29" s="326">
        <v>110</v>
      </c>
      <c r="N29" s="65" t="s">
        <v>371</v>
      </c>
      <c r="O29" s="65" t="s">
        <v>371</v>
      </c>
      <c r="P29" s="65" t="s">
        <v>371</v>
      </c>
      <c r="Q29" s="65" t="s">
        <v>371</v>
      </c>
      <c r="R29" s="65" t="s">
        <v>371</v>
      </c>
      <c r="S29" s="65" t="s">
        <v>371</v>
      </c>
      <c r="T29" s="326" t="s">
        <v>611</v>
      </c>
    </row>
    <row r="30" spans="1:20" s="62" customFormat="1" ht="51.75" customHeight="1" x14ac:dyDescent="0.25">
      <c r="A30" s="66"/>
      <c r="B30" s="327" t="s">
        <v>588</v>
      </c>
      <c r="C30" s="327" t="s">
        <v>588</v>
      </c>
      <c r="D30" s="327" t="s">
        <v>602</v>
      </c>
      <c r="E30" s="327" t="s">
        <v>593</v>
      </c>
      <c r="F30" s="327" t="s">
        <v>594</v>
      </c>
      <c r="G30" s="327" t="s">
        <v>602</v>
      </c>
      <c r="H30" s="327" t="s">
        <v>594</v>
      </c>
      <c r="I30" s="327" t="s">
        <v>609</v>
      </c>
      <c r="J30" s="327" t="s">
        <v>608</v>
      </c>
      <c r="K30" s="327" t="s">
        <v>479</v>
      </c>
      <c r="L30" s="327" t="s">
        <v>610</v>
      </c>
      <c r="M30" s="327" t="s">
        <v>610</v>
      </c>
      <c r="N30" s="65" t="s">
        <v>371</v>
      </c>
      <c r="O30" s="65" t="s">
        <v>371</v>
      </c>
      <c r="P30" s="65" t="s">
        <v>371</v>
      </c>
      <c r="Q30" s="65" t="s">
        <v>371</v>
      </c>
      <c r="R30" s="65" t="s">
        <v>371</v>
      </c>
      <c r="S30" s="65" t="s">
        <v>371</v>
      </c>
      <c r="T30" s="327" t="s">
        <v>611</v>
      </c>
    </row>
    <row r="31" spans="1:20" s="62" customFormat="1" ht="51.75" customHeight="1" x14ac:dyDescent="0.25">
      <c r="A31" s="66"/>
      <c r="B31" s="327" t="s">
        <v>588</v>
      </c>
      <c r="C31" s="327" t="s">
        <v>588</v>
      </c>
      <c r="D31" s="327" t="s">
        <v>603</v>
      </c>
      <c r="E31" s="327" t="s">
        <v>593</v>
      </c>
      <c r="F31" s="327" t="s">
        <v>594</v>
      </c>
      <c r="G31" s="327" t="s">
        <v>603</v>
      </c>
      <c r="H31" s="327" t="s">
        <v>594</v>
      </c>
      <c r="I31" s="327" t="s">
        <v>609</v>
      </c>
      <c r="J31" s="327" t="s">
        <v>608</v>
      </c>
      <c r="K31" s="327" t="s">
        <v>479</v>
      </c>
      <c r="L31" s="327" t="s">
        <v>610</v>
      </c>
      <c r="M31" s="327" t="s">
        <v>610</v>
      </c>
      <c r="N31" s="65" t="s">
        <v>371</v>
      </c>
      <c r="O31" s="65" t="s">
        <v>371</v>
      </c>
      <c r="P31" s="65" t="s">
        <v>371</v>
      </c>
      <c r="Q31" s="65" t="s">
        <v>371</v>
      </c>
      <c r="R31" s="65" t="s">
        <v>371</v>
      </c>
      <c r="S31" s="65" t="s">
        <v>371</v>
      </c>
      <c r="T31" s="327" t="s">
        <v>611</v>
      </c>
    </row>
    <row r="32" spans="1:20" s="62" customFormat="1" ht="51.75" customHeight="1" x14ac:dyDescent="0.25">
      <c r="A32" s="66"/>
      <c r="B32" s="327" t="s">
        <v>588</v>
      </c>
      <c r="C32" s="327" t="s">
        <v>588</v>
      </c>
      <c r="D32" s="327" t="s">
        <v>604</v>
      </c>
      <c r="E32" s="327" t="s">
        <v>593</v>
      </c>
      <c r="F32" s="327" t="s">
        <v>594</v>
      </c>
      <c r="G32" s="327" t="s">
        <v>604</v>
      </c>
      <c r="H32" s="327" t="s">
        <v>594</v>
      </c>
      <c r="I32" s="327" t="s">
        <v>609</v>
      </c>
      <c r="J32" s="327" t="s">
        <v>608</v>
      </c>
      <c r="K32" s="327" t="s">
        <v>479</v>
      </c>
      <c r="L32" s="327" t="s">
        <v>610</v>
      </c>
      <c r="M32" s="327" t="s">
        <v>610</v>
      </c>
      <c r="N32" s="65" t="s">
        <v>371</v>
      </c>
      <c r="O32" s="65" t="s">
        <v>371</v>
      </c>
      <c r="P32" s="65" t="s">
        <v>371</v>
      </c>
      <c r="Q32" s="65" t="s">
        <v>371</v>
      </c>
      <c r="R32" s="65" t="s">
        <v>371</v>
      </c>
      <c r="S32" s="65" t="s">
        <v>371</v>
      </c>
      <c r="T32" s="327" t="s">
        <v>611</v>
      </c>
    </row>
    <row r="33" spans="1:20" s="62" customFormat="1" ht="51.75" customHeight="1" x14ac:dyDescent="0.25">
      <c r="A33" s="66"/>
      <c r="B33" s="327" t="s">
        <v>588</v>
      </c>
      <c r="C33" s="327" t="s">
        <v>588</v>
      </c>
      <c r="D33" s="327" t="s">
        <v>604</v>
      </c>
      <c r="E33" s="327" t="s">
        <v>593</v>
      </c>
      <c r="F33" s="327" t="s">
        <v>594</v>
      </c>
      <c r="G33" s="327" t="s">
        <v>604</v>
      </c>
      <c r="H33" s="327" t="s">
        <v>594</v>
      </c>
      <c r="I33" s="327" t="s">
        <v>609</v>
      </c>
      <c r="J33" s="327" t="s">
        <v>608</v>
      </c>
      <c r="K33" s="327" t="s">
        <v>479</v>
      </c>
      <c r="L33" s="327" t="s">
        <v>610</v>
      </c>
      <c r="M33" s="327" t="s">
        <v>610</v>
      </c>
      <c r="N33" s="65" t="s">
        <v>371</v>
      </c>
      <c r="O33" s="65" t="s">
        <v>371</v>
      </c>
      <c r="P33" s="65" t="s">
        <v>371</v>
      </c>
      <c r="Q33" s="65" t="s">
        <v>371</v>
      </c>
      <c r="R33" s="65" t="s">
        <v>371</v>
      </c>
      <c r="S33" s="65" t="s">
        <v>371</v>
      </c>
      <c r="T33" s="327" t="s">
        <v>611</v>
      </c>
    </row>
    <row r="34" spans="1:20" s="62" customFormat="1" ht="51.75" customHeight="1" x14ac:dyDescent="0.25">
      <c r="A34" s="66"/>
      <c r="B34" s="327" t="s">
        <v>588</v>
      </c>
      <c r="C34" s="327" t="s">
        <v>588</v>
      </c>
      <c r="D34" s="327" t="s">
        <v>595</v>
      </c>
      <c r="E34" s="327" t="s">
        <v>595</v>
      </c>
      <c r="F34" s="327" t="s">
        <v>596</v>
      </c>
      <c r="G34" s="327" t="s">
        <v>595</v>
      </c>
      <c r="H34" s="327" t="s">
        <v>606</v>
      </c>
      <c r="I34" s="327" t="s">
        <v>595</v>
      </c>
      <c r="J34" s="327" t="s">
        <v>608</v>
      </c>
      <c r="K34" s="327" t="s">
        <v>479</v>
      </c>
      <c r="L34" s="327" t="s">
        <v>610</v>
      </c>
      <c r="M34" s="327" t="s">
        <v>610</v>
      </c>
      <c r="N34" s="65" t="s">
        <v>371</v>
      </c>
      <c r="O34" s="65" t="s">
        <v>371</v>
      </c>
      <c r="P34" s="65" t="s">
        <v>371</v>
      </c>
      <c r="Q34" s="65" t="s">
        <v>371</v>
      </c>
      <c r="R34" s="65" t="s">
        <v>371</v>
      </c>
      <c r="S34" s="65" t="s">
        <v>371</v>
      </c>
      <c r="T34" s="327" t="s">
        <v>611</v>
      </c>
    </row>
    <row r="35" spans="1:20" s="62" customFormat="1" ht="24" customHeight="1" x14ac:dyDescent="0.25">
      <c r="A35" s="66"/>
      <c r="B35" s="64"/>
      <c r="C35" s="64"/>
      <c r="D35" s="64"/>
      <c r="E35" s="64"/>
      <c r="F35" s="64"/>
      <c r="G35" s="64"/>
      <c r="H35" s="64"/>
      <c r="I35" s="64"/>
      <c r="J35" s="63"/>
      <c r="K35" s="63"/>
      <c r="L35" s="63"/>
      <c r="M35" s="65"/>
      <c r="N35" s="65"/>
      <c r="O35" s="65"/>
      <c r="P35" s="63"/>
      <c r="Q35" s="190"/>
      <c r="R35" s="64"/>
      <c r="S35" s="190"/>
      <c r="T35" s="64"/>
    </row>
    <row r="36" spans="1:20" s="62" customFormat="1" ht="24" customHeight="1" x14ac:dyDescent="0.25">
      <c r="A36" s="66"/>
      <c r="B36" s="64"/>
      <c r="C36" s="64"/>
      <c r="D36" s="64"/>
      <c r="E36" s="64"/>
      <c r="F36" s="64"/>
      <c r="G36" s="64"/>
      <c r="H36" s="64"/>
      <c r="I36" s="64"/>
      <c r="J36" s="63"/>
      <c r="K36" s="63"/>
      <c r="L36" s="63"/>
      <c r="M36" s="65"/>
      <c r="N36" s="65"/>
      <c r="O36" s="65"/>
      <c r="P36" s="63"/>
      <c r="Q36" s="190"/>
      <c r="R36" s="64"/>
      <c r="S36" s="190"/>
      <c r="T36" s="64"/>
    </row>
    <row r="37" spans="1:20" s="62" customFormat="1" ht="24" customHeight="1" x14ac:dyDescent="0.25">
      <c r="A37" s="66"/>
      <c r="B37" s="64"/>
      <c r="C37" s="64"/>
      <c r="D37" s="64"/>
      <c r="E37" s="64"/>
      <c r="F37" s="64"/>
      <c r="G37" s="64"/>
      <c r="H37" s="64"/>
      <c r="I37" s="64"/>
      <c r="J37" s="63"/>
      <c r="K37" s="63"/>
      <c r="L37" s="63"/>
      <c r="M37" s="65"/>
      <c r="N37" s="65"/>
      <c r="O37" s="65"/>
      <c r="P37" s="63"/>
      <c r="Q37" s="190"/>
      <c r="R37" s="64"/>
      <c r="S37" s="190"/>
      <c r="T37" s="64"/>
    </row>
    <row r="38" spans="1:20" s="62" customFormat="1" ht="24" customHeight="1" x14ac:dyDescent="0.25">
      <c r="A38" s="66"/>
      <c r="B38" s="64"/>
      <c r="C38" s="64"/>
      <c r="D38" s="64"/>
      <c r="E38" s="64"/>
      <c r="F38" s="64"/>
      <c r="G38" s="64"/>
      <c r="H38" s="64"/>
      <c r="I38" s="64"/>
      <c r="J38" s="63"/>
      <c r="K38" s="63"/>
      <c r="L38" s="63"/>
      <c r="M38" s="65"/>
      <c r="N38" s="65"/>
      <c r="O38" s="65"/>
      <c r="P38" s="63"/>
      <c r="Q38" s="190"/>
      <c r="R38" s="64"/>
      <c r="S38" s="190"/>
      <c r="T38" s="64"/>
    </row>
    <row r="39" spans="1:20" s="62" customFormat="1" ht="24" customHeight="1" x14ac:dyDescent="0.25">
      <c r="A39" s="66"/>
      <c r="B39" s="64"/>
      <c r="C39" s="64"/>
      <c r="D39" s="64"/>
      <c r="E39" s="64"/>
      <c r="F39" s="64"/>
      <c r="G39" s="64"/>
      <c r="H39" s="64"/>
      <c r="I39" s="64"/>
      <c r="J39" s="63"/>
      <c r="K39" s="63"/>
      <c r="L39" s="63"/>
      <c r="M39" s="65"/>
      <c r="N39" s="65"/>
      <c r="O39" s="65"/>
      <c r="P39" s="63"/>
      <c r="Q39" s="190"/>
      <c r="R39" s="64"/>
      <c r="S39" s="190"/>
      <c r="T39" s="64"/>
    </row>
    <row r="40" spans="1:20" s="62" customFormat="1" ht="24" customHeight="1" x14ac:dyDescent="0.25">
      <c r="A40" s="66"/>
      <c r="B40" s="64"/>
      <c r="C40" s="64"/>
      <c r="D40" s="64"/>
      <c r="E40" s="64"/>
      <c r="F40" s="64"/>
      <c r="G40" s="64"/>
      <c r="H40" s="64"/>
      <c r="I40" s="64"/>
      <c r="J40" s="63"/>
      <c r="K40" s="63"/>
      <c r="L40" s="63"/>
      <c r="M40" s="65"/>
      <c r="N40" s="65"/>
      <c r="O40" s="65"/>
      <c r="P40" s="63"/>
      <c r="Q40" s="190"/>
      <c r="R40" s="64"/>
      <c r="S40" s="190"/>
      <c r="T40" s="64"/>
    </row>
    <row r="41" spans="1:20" s="62" customFormat="1" ht="24" customHeight="1" x14ac:dyDescent="0.25">
      <c r="A41" s="66"/>
      <c r="B41" s="64"/>
      <c r="C41" s="64"/>
      <c r="D41" s="64"/>
      <c r="E41" s="64"/>
      <c r="F41" s="64"/>
      <c r="G41" s="64"/>
      <c r="H41" s="64"/>
      <c r="I41" s="64"/>
      <c r="J41" s="63"/>
      <c r="K41" s="63"/>
      <c r="L41" s="63"/>
      <c r="M41" s="65"/>
      <c r="N41" s="65"/>
      <c r="O41" s="65"/>
      <c r="P41" s="63"/>
      <c r="Q41" s="190"/>
      <c r="R41" s="64"/>
      <c r="S41" s="190"/>
      <c r="T41" s="64"/>
    </row>
    <row r="42" spans="1:20" s="62" customFormat="1" ht="24" customHeight="1" x14ac:dyDescent="0.25">
      <c r="A42" s="66"/>
      <c r="B42" s="64"/>
      <c r="C42" s="64"/>
      <c r="D42" s="64"/>
      <c r="E42" s="64"/>
      <c r="F42" s="64"/>
      <c r="G42" s="64"/>
      <c r="H42" s="64"/>
      <c r="I42" s="64"/>
      <c r="J42" s="63"/>
      <c r="K42" s="63"/>
      <c r="L42" s="63"/>
      <c r="M42" s="65"/>
      <c r="N42" s="65"/>
      <c r="O42" s="65"/>
      <c r="P42" s="63"/>
      <c r="Q42" s="190"/>
      <c r="R42" s="64"/>
      <c r="S42" s="190"/>
      <c r="T42" s="64"/>
    </row>
    <row r="43" spans="1:20" s="62" customFormat="1" ht="24" customHeight="1" x14ac:dyDescent="0.25">
      <c r="A43" s="66"/>
      <c r="B43" s="64"/>
      <c r="C43" s="64"/>
      <c r="D43" s="64"/>
      <c r="E43" s="64"/>
      <c r="F43" s="64"/>
      <c r="G43" s="64"/>
      <c r="H43" s="64"/>
      <c r="I43" s="64"/>
      <c r="J43" s="63"/>
      <c r="K43" s="63"/>
      <c r="L43" s="63"/>
      <c r="M43" s="65"/>
      <c r="N43" s="65"/>
      <c r="O43" s="65"/>
      <c r="P43" s="63"/>
      <c r="Q43" s="190"/>
      <c r="R43" s="64"/>
      <c r="S43" s="190"/>
      <c r="T43" s="64"/>
    </row>
    <row r="44" spans="1:20" s="62" customFormat="1" ht="24" customHeight="1" x14ac:dyDescent="0.25">
      <c r="A44" s="66"/>
      <c r="B44" s="64"/>
      <c r="C44" s="64"/>
      <c r="D44" s="64"/>
      <c r="E44" s="64"/>
      <c r="F44" s="64"/>
      <c r="G44" s="64"/>
      <c r="H44" s="64"/>
      <c r="I44" s="64"/>
      <c r="J44" s="63"/>
      <c r="K44" s="63"/>
      <c r="L44" s="63"/>
      <c r="M44" s="65"/>
      <c r="N44" s="65"/>
      <c r="O44" s="65"/>
      <c r="P44" s="63"/>
      <c r="Q44" s="190"/>
      <c r="R44" s="64"/>
      <c r="S44" s="190"/>
      <c r="T44" s="64"/>
    </row>
    <row r="45" spans="1:20" s="62" customFormat="1" ht="24" customHeight="1" x14ac:dyDescent="0.25">
      <c r="A45" s="66"/>
      <c r="B45" s="64"/>
      <c r="C45" s="64"/>
      <c r="D45" s="64"/>
      <c r="E45" s="64"/>
      <c r="F45" s="64"/>
      <c r="G45" s="64"/>
      <c r="H45" s="64"/>
      <c r="I45" s="64"/>
      <c r="J45" s="63"/>
      <c r="K45" s="63"/>
      <c r="L45" s="63"/>
      <c r="M45" s="65"/>
      <c r="N45" s="65"/>
      <c r="O45" s="65"/>
      <c r="P45" s="63"/>
      <c r="Q45" s="190"/>
      <c r="R45" s="64"/>
      <c r="S45" s="190"/>
      <c r="T45" s="64"/>
    </row>
    <row r="46" spans="1:20" s="62" customFormat="1" ht="24" customHeight="1" x14ac:dyDescent="0.25">
      <c r="A46" s="66"/>
      <c r="B46" s="64"/>
      <c r="C46" s="64"/>
      <c r="D46" s="64"/>
      <c r="E46" s="64"/>
      <c r="F46" s="64"/>
      <c r="G46" s="64"/>
      <c r="H46" s="64"/>
      <c r="I46" s="64"/>
      <c r="J46" s="63"/>
      <c r="K46" s="63"/>
      <c r="L46" s="63"/>
      <c r="M46" s="65"/>
      <c r="N46" s="65"/>
      <c r="O46" s="65"/>
      <c r="P46" s="63"/>
      <c r="Q46" s="190"/>
      <c r="R46" s="64"/>
      <c r="S46" s="190"/>
      <c r="T46" s="64"/>
    </row>
    <row r="47" spans="1:20" s="62" customFormat="1" ht="24" customHeight="1" x14ac:dyDescent="0.25">
      <c r="A47" s="66"/>
      <c r="B47" s="64"/>
      <c r="C47" s="64"/>
      <c r="D47" s="64"/>
      <c r="E47" s="64"/>
      <c r="F47" s="64"/>
      <c r="G47" s="64"/>
      <c r="H47" s="64"/>
      <c r="I47" s="64"/>
      <c r="J47" s="63"/>
      <c r="K47" s="63"/>
      <c r="L47" s="63"/>
      <c r="M47" s="65"/>
      <c r="N47" s="65"/>
      <c r="O47" s="65"/>
      <c r="P47" s="63"/>
      <c r="Q47" s="190"/>
      <c r="R47" s="64"/>
      <c r="S47" s="190"/>
      <c r="T47" s="64"/>
    </row>
    <row r="48" spans="1:20" s="62" customFormat="1" ht="24" customHeight="1" x14ac:dyDescent="0.25">
      <c r="A48" s="66"/>
      <c r="B48" s="64"/>
      <c r="C48" s="64"/>
      <c r="D48" s="64"/>
      <c r="E48" s="64"/>
      <c r="F48" s="64"/>
      <c r="G48" s="64"/>
      <c r="H48" s="64"/>
      <c r="I48" s="64"/>
      <c r="J48" s="63"/>
      <c r="K48" s="63"/>
      <c r="L48" s="63"/>
      <c r="M48" s="65"/>
      <c r="N48" s="65"/>
      <c r="O48" s="65"/>
      <c r="P48" s="63"/>
      <c r="Q48" s="190"/>
      <c r="R48" s="64"/>
      <c r="S48" s="190"/>
      <c r="T48" s="64"/>
    </row>
    <row r="49" spans="1:113" s="62" customFormat="1" ht="24" customHeight="1" x14ac:dyDescent="0.25">
      <c r="A49" s="66"/>
      <c r="B49" s="64"/>
      <c r="C49" s="64"/>
      <c r="D49" s="64"/>
      <c r="E49" s="64"/>
      <c r="F49" s="64"/>
      <c r="G49" s="64"/>
      <c r="H49" s="64"/>
      <c r="I49" s="64"/>
      <c r="J49" s="63"/>
      <c r="K49" s="63"/>
      <c r="L49" s="63"/>
      <c r="M49" s="65"/>
      <c r="N49" s="65"/>
      <c r="O49" s="65"/>
      <c r="P49" s="63"/>
      <c r="Q49" s="190"/>
      <c r="R49" s="64"/>
      <c r="S49" s="190"/>
      <c r="T49" s="64"/>
    </row>
    <row r="50" spans="1:113" s="62" customFormat="1" ht="24" customHeight="1" x14ac:dyDescent="0.25">
      <c r="A50" s="66"/>
      <c r="B50" s="64"/>
      <c r="C50" s="64"/>
      <c r="D50" s="64"/>
      <c r="E50" s="64"/>
      <c r="F50" s="64"/>
      <c r="G50" s="64"/>
      <c r="H50" s="64"/>
      <c r="I50" s="64"/>
      <c r="J50" s="63"/>
      <c r="K50" s="63"/>
      <c r="L50" s="63"/>
      <c r="M50" s="65"/>
      <c r="N50" s="65"/>
      <c r="O50" s="65"/>
      <c r="P50" s="63"/>
      <c r="Q50" s="190"/>
      <c r="R50" s="64"/>
      <c r="S50" s="190"/>
      <c r="T50" s="64"/>
    </row>
    <row r="51" spans="1:113" s="62" customFormat="1" ht="24" customHeight="1" x14ac:dyDescent="0.25">
      <c r="A51" s="66"/>
      <c r="B51" s="64"/>
      <c r="C51" s="64"/>
      <c r="D51" s="64"/>
      <c r="E51" s="64"/>
      <c r="F51" s="64"/>
      <c r="G51" s="64"/>
      <c r="H51" s="64"/>
      <c r="I51" s="64"/>
      <c r="J51" s="63"/>
      <c r="K51" s="63"/>
      <c r="L51" s="63"/>
      <c r="M51" s="65"/>
      <c r="N51" s="65"/>
      <c r="O51" s="65"/>
      <c r="P51" s="63"/>
      <c r="Q51" s="190"/>
      <c r="R51" s="64"/>
      <c r="S51" s="190"/>
      <c r="T51" s="64"/>
    </row>
    <row r="52" spans="1:113" s="62" customFormat="1" ht="24" customHeight="1" x14ac:dyDescent="0.25">
      <c r="A52" s="66"/>
      <c r="B52" s="64"/>
      <c r="C52" s="64"/>
      <c r="D52" s="64"/>
      <c r="E52" s="64"/>
      <c r="F52" s="64"/>
      <c r="G52" s="64"/>
      <c r="H52" s="64"/>
      <c r="I52" s="64"/>
      <c r="J52" s="63"/>
      <c r="K52" s="63"/>
      <c r="L52" s="63"/>
      <c r="M52" s="65"/>
      <c r="N52" s="65"/>
      <c r="O52" s="65"/>
      <c r="P52" s="63"/>
      <c r="Q52" s="190"/>
      <c r="R52" s="64"/>
      <c r="S52" s="190"/>
      <c r="T52" s="64"/>
    </row>
    <row r="53" spans="1:113" s="62" customFormat="1" ht="24" customHeight="1" x14ac:dyDescent="0.25">
      <c r="A53" s="66"/>
      <c r="B53" s="64"/>
      <c r="C53" s="64"/>
      <c r="D53" s="64"/>
      <c r="E53" s="64"/>
      <c r="F53" s="64"/>
      <c r="G53" s="64"/>
      <c r="H53" s="64"/>
      <c r="I53" s="64"/>
      <c r="J53" s="63"/>
      <c r="K53" s="63"/>
      <c r="L53" s="63"/>
      <c r="M53" s="65"/>
      <c r="N53" s="65"/>
      <c r="O53" s="65"/>
      <c r="P53" s="63"/>
      <c r="Q53" s="190"/>
      <c r="R53" s="64"/>
      <c r="S53" s="190"/>
      <c r="T53" s="64"/>
    </row>
    <row r="54" spans="1:113" s="62" customFormat="1" ht="24" customHeight="1" x14ac:dyDescent="0.25">
      <c r="A54" s="66"/>
      <c r="B54" s="64"/>
      <c r="C54" s="64"/>
      <c r="D54" s="64"/>
      <c r="E54" s="64"/>
      <c r="F54" s="64"/>
      <c r="G54" s="64"/>
      <c r="H54" s="64"/>
      <c r="I54" s="64"/>
      <c r="J54" s="63"/>
      <c r="K54" s="63"/>
      <c r="L54" s="63"/>
      <c r="M54" s="65"/>
      <c r="N54" s="65"/>
      <c r="O54" s="65"/>
      <c r="P54" s="63"/>
      <c r="Q54" s="190"/>
      <c r="R54" s="64"/>
      <c r="S54" s="190"/>
      <c r="T54" s="64"/>
    </row>
    <row r="55" spans="1:113" s="62" customFormat="1" ht="24" customHeight="1" x14ac:dyDescent="0.25">
      <c r="A55" s="66"/>
      <c r="B55" s="64"/>
      <c r="C55" s="64"/>
      <c r="D55" s="64"/>
      <c r="E55" s="64"/>
      <c r="F55" s="64"/>
      <c r="G55" s="64"/>
      <c r="H55" s="64"/>
      <c r="I55" s="64"/>
      <c r="J55" s="63"/>
      <c r="K55" s="63"/>
      <c r="L55" s="63"/>
      <c r="M55" s="65"/>
      <c r="N55" s="65"/>
      <c r="O55" s="65"/>
      <c r="P55" s="63"/>
      <c r="Q55" s="190"/>
      <c r="R55" s="64"/>
      <c r="S55" s="190"/>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231" t="s">
        <v>524</v>
      </c>
      <c r="C59" s="231"/>
      <c r="D59" s="231"/>
      <c r="E59" s="231"/>
      <c r="F59" s="231"/>
      <c r="G59" s="231"/>
      <c r="H59" s="231"/>
      <c r="I59" s="231"/>
      <c r="J59" s="231"/>
      <c r="K59" s="231"/>
      <c r="L59" s="231"/>
      <c r="M59" s="231"/>
      <c r="N59" s="231"/>
      <c r="O59" s="231"/>
      <c r="P59" s="231"/>
      <c r="Q59" s="231"/>
      <c r="R59" s="231"/>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7"/>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6" t="str">
        <f>'3.1. паспорт Техсостояние ПС'!A6:T6</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E10" s="217" t="s">
        <v>8</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4" t="str">
        <f>'3.1. паспорт Техсостояние ПС'!A13:T13</f>
        <v>N_TP1100.PS.0080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E13" s="217" t="s">
        <v>7</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2"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17" t="s">
        <v>6</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491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62" customFormat="1" ht="21" customHeight="1" x14ac:dyDescent="0.25"/>
    <row r="21" spans="1:27" ht="15.75" customHeight="1" x14ac:dyDescent="0.25">
      <c r="A21" s="246" t="s">
        <v>5</v>
      </c>
      <c r="B21" s="249" t="s">
        <v>498</v>
      </c>
      <c r="C21" s="250"/>
      <c r="D21" s="249" t="s">
        <v>500</v>
      </c>
      <c r="E21" s="250"/>
      <c r="F21" s="242" t="s">
        <v>102</v>
      </c>
      <c r="G21" s="244"/>
      <c r="H21" s="244"/>
      <c r="I21" s="243"/>
      <c r="J21" s="246" t="s">
        <v>501</v>
      </c>
      <c r="K21" s="249" t="s">
        <v>502</v>
      </c>
      <c r="L21" s="250"/>
      <c r="M21" s="249" t="s">
        <v>503</v>
      </c>
      <c r="N21" s="250"/>
      <c r="O21" s="249" t="s">
        <v>490</v>
      </c>
      <c r="P21" s="250"/>
      <c r="Q21" s="249" t="s">
        <v>135</v>
      </c>
      <c r="R21" s="250"/>
      <c r="S21" s="246" t="s">
        <v>134</v>
      </c>
      <c r="T21" s="246" t="s">
        <v>504</v>
      </c>
      <c r="U21" s="246" t="s">
        <v>499</v>
      </c>
      <c r="V21" s="249" t="s">
        <v>133</v>
      </c>
      <c r="W21" s="250"/>
      <c r="X21" s="242" t="s">
        <v>125</v>
      </c>
      <c r="Y21" s="244"/>
      <c r="Z21" s="242" t="s">
        <v>124</v>
      </c>
      <c r="AA21" s="244"/>
    </row>
    <row r="22" spans="1:27" ht="216" customHeight="1" x14ac:dyDescent="0.25">
      <c r="A22" s="247"/>
      <c r="B22" s="251"/>
      <c r="C22" s="252"/>
      <c r="D22" s="251"/>
      <c r="E22" s="252"/>
      <c r="F22" s="242" t="s">
        <v>132</v>
      </c>
      <c r="G22" s="243"/>
      <c r="H22" s="242" t="s">
        <v>131</v>
      </c>
      <c r="I22" s="243"/>
      <c r="J22" s="248"/>
      <c r="K22" s="251"/>
      <c r="L22" s="252"/>
      <c r="M22" s="251"/>
      <c r="N22" s="252"/>
      <c r="O22" s="251"/>
      <c r="P22" s="252"/>
      <c r="Q22" s="251"/>
      <c r="R22" s="252"/>
      <c r="S22" s="248"/>
      <c r="T22" s="248"/>
      <c r="U22" s="248"/>
      <c r="V22" s="251"/>
      <c r="W22" s="252"/>
      <c r="X22" s="113" t="s">
        <v>123</v>
      </c>
      <c r="Y22" s="113" t="s">
        <v>488</v>
      </c>
      <c r="Z22" s="113" t="s">
        <v>122</v>
      </c>
      <c r="AA22" s="113" t="s">
        <v>121</v>
      </c>
    </row>
    <row r="23" spans="1:27" ht="60" customHeight="1" x14ac:dyDescent="0.25">
      <c r="A23" s="248"/>
      <c r="B23" s="185" t="s">
        <v>119</v>
      </c>
      <c r="C23" s="18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2"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5"/>
      <c r="AA26" s="55"/>
    </row>
    <row r="27" spans="1:27" s="60" customFormat="1" ht="12.75" x14ac:dyDescent="0.2">
      <c r="A27" s="61"/>
      <c r="B27" s="61"/>
      <c r="C27" s="61"/>
      <c r="E27" s="61"/>
      <c r="X27" s="117"/>
      <c r="Y27" s="117"/>
      <c r="Z27" s="117"/>
      <c r="AA27" s="11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B34" sqref="B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6" t="str">
        <f>'3.2 паспорт Техсостояние ЛЭП'!A5:AA5</f>
        <v>Год раскрытия информации: 2023 год</v>
      </c>
      <c r="B5" s="216"/>
      <c r="C5" s="21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24" t="str">
        <f>'3.2 паспорт Техсостояние ЛЭП'!A9:AA9</f>
        <v>АО "Россети Тюмень"</v>
      </c>
      <c r="B9" s="224"/>
      <c r="C9" s="224"/>
      <c r="D9" s="8"/>
      <c r="E9" s="8"/>
      <c r="F9" s="8"/>
      <c r="G9" s="8"/>
      <c r="H9" s="13"/>
      <c r="I9" s="13"/>
      <c r="J9" s="13"/>
      <c r="K9" s="13"/>
      <c r="L9" s="13"/>
      <c r="M9" s="13"/>
      <c r="N9" s="13"/>
      <c r="O9" s="13"/>
      <c r="P9" s="13"/>
      <c r="Q9" s="13"/>
      <c r="R9" s="13"/>
      <c r="S9" s="13"/>
      <c r="T9" s="13"/>
      <c r="U9" s="13"/>
    </row>
    <row r="10" spans="1:29" s="12" customFormat="1" ht="18.75" x14ac:dyDescent="0.2">
      <c r="A10" s="217" t="s">
        <v>8</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'3.2 паспорт Техсостояние ЛЭП'!A12:AA12</f>
        <v>N_TP1100.PS.0080</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7" t="s">
        <v>7</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2"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6</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8" t="s">
        <v>483</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330" t="str">
        <f>'[1]1.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615</v>
      </c>
      <c r="D26" s="27"/>
      <c r="E26" s="27"/>
      <c r="F26" s="27"/>
      <c r="G26" s="27"/>
      <c r="H26" s="27"/>
      <c r="I26" s="27"/>
      <c r="J26" s="27"/>
      <c r="K26" s="27"/>
      <c r="L26" s="27"/>
      <c r="M26" s="27"/>
      <c r="N26" s="27"/>
      <c r="O26" s="27"/>
      <c r="P26" s="27"/>
      <c r="Q26" s="27"/>
      <c r="R26" s="27"/>
      <c r="S26" s="27"/>
      <c r="T26" s="27"/>
      <c r="U26" s="27"/>
    </row>
    <row r="27" spans="1:21" ht="87.75" customHeight="1" x14ac:dyDescent="0.25">
      <c r="A27" s="28" t="s">
        <v>58</v>
      </c>
      <c r="B27" s="30" t="s">
        <v>497</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6" t="str">
        <f>'3.3 паспорт описание'!A5:C5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82"/>
      <c r="AB6" s="18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82"/>
      <c r="AB7" s="182"/>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3"/>
      <c r="AB8" s="183"/>
    </row>
    <row r="9" spans="1:28" ht="15.75" x14ac:dyDescent="0.25">
      <c r="A9" s="217" t="s">
        <v>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84"/>
      <c r="AB9" s="18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82"/>
      <c r="AB10" s="182"/>
    </row>
    <row r="11" spans="1:28" x14ac:dyDescent="0.25">
      <c r="A11" s="224" t="str">
        <f>'3.3 паспорт описание'!A12:C12</f>
        <v>N_TP1100.PS.0080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3"/>
      <c r="AB11" s="183"/>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84"/>
      <c r="AB12" s="18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48" customHeight="1" x14ac:dyDescent="0.25">
      <c r="A14" s="222"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83"/>
      <c r="AB14" s="183"/>
    </row>
    <row r="15" spans="1:28" ht="15.75"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84"/>
      <c r="AB15" s="18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3"/>
      <c r="AB16" s="19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3"/>
      <c r="AB17" s="19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3"/>
      <c r="AB18" s="19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3"/>
      <c r="AB19" s="193"/>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4"/>
      <c r="AB20" s="194"/>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4"/>
      <c r="AB21" s="194"/>
    </row>
    <row r="22" spans="1:28" x14ac:dyDescent="0.25">
      <c r="A22" s="254" t="s">
        <v>515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5"/>
      <c r="AB22" s="195"/>
    </row>
    <row r="23" spans="1:28" ht="32.25" customHeight="1" x14ac:dyDescent="0.25">
      <c r="A23" s="256" t="s">
        <v>368</v>
      </c>
      <c r="B23" s="257"/>
      <c r="C23" s="257"/>
      <c r="D23" s="257"/>
      <c r="E23" s="257"/>
      <c r="F23" s="257"/>
      <c r="G23" s="257"/>
      <c r="H23" s="257"/>
      <c r="I23" s="257"/>
      <c r="J23" s="257"/>
      <c r="K23" s="257"/>
      <c r="L23" s="258"/>
      <c r="M23" s="255" t="s">
        <v>369</v>
      </c>
      <c r="N23" s="255"/>
      <c r="O23" s="255"/>
      <c r="P23" s="255"/>
      <c r="Q23" s="255"/>
      <c r="R23" s="255"/>
      <c r="S23" s="255"/>
      <c r="T23" s="255"/>
      <c r="U23" s="255"/>
      <c r="V23" s="255"/>
      <c r="W23" s="255"/>
      <c r="X23" s="255"/>
      <c r="Y23" s="255"/>
      <c r="Z23" s="255"/>
    </row>
    <row r="24" spans="1:28" ht="151.5" customHeight="1" x14ac:dyDescent="0.25">
      <c r="A24" s="110" t="s">
        <v>239</v>
      </c>
      <c r="B24" s="111" t="s">
        <v>268</v>
      </c>
      <c r="C24" s="110" t="s">
        <v>362</v>
      </c>
      <c r="D24" s="110" t="s">
        <v>240</v>
      </c>
      <c r="E24" s="110" t="s">
        <v>363</v>
      </c>
      <c r="F24" s="110" t="s">
        <v>365</v>
      </c>
      <c r="G24" s="110" t="s">
        <v>364</v>
      </c>
      <c r="H24" s="110" t="s">
        <v>241</v>
      </c>
      <c r="I24" s="110" t="s">
        <v>366</v>
      </c>
      <c r="J24" s="110" t="s">
        <v>273</v>
      </c>
      <c r="K24" s="111" t="s">
        <v>267</v>
      </c>
      <c r="L24" s="111" t="s">
        <v>242</v>
      </c>
      <c r="M24" s="112" t="s">
        <v>287</v>
      </c>
      <c r="N24" s="111" t="s">
        <v>526</v>
      </c>
      <c r="O24" s="110" t="s">
        <v>284</v>
      </c>
      <c r="P24" s="110" t="s">
        <v>285</v>
      </c>
      <c r="Q24" s="110" t="s">
        <v>283</v>
      </c>
      <c r="R24" s="110" t="s">
        <v>241</v>
      </c>
      <c r="S24" s="110" t="s">
        <v>282</v>
      </c>
      <c r="T24" s="110" t="s">
        <v>281</v>
      </c>
      <c r="U24" s="110" t="s">
        <v>361</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96">
        <v>11</v>
      </c>
      <c r="L25" s="111">
        <v>12</v>
      </c>
      <c r="M25" s="196">
        <v>13</v>
      </c>
      <c r="N25" s="111">
        <v>14</v>
      </c>
      <c r="O25" s="196">
        <v>15</v>
      </c>
      <c r="P25" s="111">
        <v>16</v>
      </c>
      <c r="Q25" s="196">
        <v>17</v>
      </c>
      <c r="R25" s="111">
        <v>18</v>
      </c>
      <c r="S25" s="196">
        <v>19</v>
      </c>
      <c r="T25" s="111">
        <v>20</v>
      </c>
      <c r="U25" s="196">
        <v>21</v>
      </c>
      <c r="V25" s="111">
        <v>22</v>
      </c>
      <c r="W25" s="196">
        <v>23</v>
      </c>
      <c r="X25" s="111">
        <v>24</v>
      </c>
      <c r="Y25" s="196">
        <v>25</v>
      </c>
      <c r="Z25" s="111">
        <v>26</v>
      </c>
    </row>
    <row r="26" spans="1:28" ht="45.75" customHeight="1" x14ac:dyDescent="0.25">
      <c r="A26" s="103" t="s">
        <v>346</v>
      </c>
      <c r="B26" s="109"/>
      <c r="C26" s="105" t="s">
        <v>348</v>
      </c>
      <c r="D26" s="105" t="s">
        <v>349</v>
      </c>
      <c r="E26" s="105" t="s">
        <v>350</v>
      </c>
      <c r="F26" s="105" t="s">
        <v>278</v>
      </c>
      <c r="G26" s="105" t="s">
        <v>351</v>
      </c>
      <c r="H26" s="105" t="s">
        <v>241</v>
      </c>
      <c r="I26" s="105" t="s">
        <v>352</v>
      </c>
      <c r="J26" s="105" t="s">
        <v>353</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241</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6" t="str">
        <f>'3.4. Паспорт надежность'!A4:Z4</f>
        <v>Год раскрытия информации: 2023 год</v>
      </c>
      <c r="B5" s="216"/>
      <c r="C5" s="216"/>
      <c r="D5" s="216"/>
      <c r="E5" s="216"/>
      <c r="F5" s="216"/>
      <c r="G5" s="216"/>
      <c r="H5" s="216"/>
      <c r="I5" s="216"/>
      <c r="J5" s="216"/>
      <c r="K5" s="216"/>
      <c r="L5" s="216"/>
      <c r="M5" s="216"/>
      <c r="N5" s="216"/>
      <c r="O5" s="21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17" t="s">
        <v>8</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4" t="str">
        <f>'3.4. Паспорт надежность'!A11:Z11</f>
        <v>N_TP1100.PS.0080</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7" t="s">
        <v>7</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57" customHeight="1" x14ac:dyDescent="0.2">
      <c r="A15" s="222"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7" t="s">
        <v>6</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3" t="s">
        <v>492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60" t="s">
        <v>86</v>
      </c>
      <c r="F19" s="261"/>
      <c r="G19" s="261"/>
      <c r="H19" s="261"/>
      <c r="I19" s="262"/>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15"/>
  <sheetViews>
    <sheetView view="pageBreakPreview" topLeftCell="L1" zoomScale="40" zoomScaleSheetLayoutView="40" workbookViewId="0">
      <selection activeCell="Z123" sqref="Z123"/>
    </sheetView>
  </sheetViews>
  <sheetFormatPr defaultRowHeight="1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61" width="17.85546875" style="128" customWidth="1"/>
    <col min="62" max="16384" width="9.140625" style="12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16" t="str">
        <f>'4. паспортбюджет'!A5:O5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'4. паспортбюджет'!A9:O9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'4. паспортбюджет'!A12:O12</f>
        <v>N_TP1100.PS.0080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8" customFormat="1" ht="90.75" customHeight="1" x14ac:dyDescent="0.2">
      <c r="A15" s="222"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19" t="s">
        <v>493</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61" ht="18.75" x14ac:dyDescent="0.25">
      <c r="AO19" s="138"/>
      <c r="AP19" s="138"/>
      <c r="AQ19" s="138"/>
      <c r="AR19" s="42"/>
    </row>
    <row r="20" spans="1:61" ht="18.75" x14ac:dyDescent="0.3">
      <c r="AO20" s="138"/>
      <c r="AP20" s="138"/>
      <c r="AQ20" s="138"/>
      <c r="AR20" s="15"/>
    </row>
    <row r="21" spans="1:61" ht="20.25" customHeight="1" x14ac:dyDescent="0.3">
      <c r="AO21" s="138"/>
      <c r="AP21" s="138"/>
      <c r="AQ21" s="138"/>
      <c r="AR21" s="15"/>
    </row>
    <row r="22" spans="1:61"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61"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61" s="401" customFormat="1" ht="14.25" customHeight="1" thickBot="1" x14ac:dyDescent="0.3">
      <c r="A24" s="402" t="s">
        <v>342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346" t="s">
        <v>1</v>
      </c>
      <c r="AL24" s="346"/>
      <c r="AM24" s="399"/>
      <c r="AN24" s="399"/>
      <c r="AO24" s="400"/>
      <c r="AP24" s="400"/>
      <c r="AQ24" s="400"/>
      <c r="AR24" s="400"/>
      <c r="AS24" s="136"/>
    </row>
    <row r="25" spans="1:61" ht="12.75" customHeight="1" x14ac:dyDescent="0.25">
      <c r="A25" s="387" t="s">
        <v>634</v>
      </c>
      <c r="B25" s="334">
        <v>1347739.3219999999</v>
      </c>
      <c r="C25" s="350"/>
      <c r="D25" s="356" t="s">
        <v>341</v>
      </c>
      <c r="E25" s="388"/>
      <c r="F25" s="388"/>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0"/>
      <c r="AL25" s="350"/>
      <c r="AM25" s="350"/>
      <c r="AN25" s="350"/>
      <c r="AO25" s="350"/>
      <c r="AP25" s="350"/>
      <c r="AQ25" s="350"/>
      <c r="AR25" s="350"/>
      <c r="AS25" s="350"/>
      <c r="AT25" s="350"/>
      <c r="AU25" s="350"/>
      <c r="AV25" s="350"/>
      <c r="AW25" s="350"/>
      <c r="AX25" s="350"/>
      <c r="AY25" s="350"/>
      <c r="AZ25" s="350"/>
      <c r="BA25" s="350"/>
      <c r="BB25" s="350"/>
      <c r="BC25" s="350"/>
      <c r="BD25" s="350"/>
      <c r="BE25" s="350"/>
      <c r="BF25" s="350"/>
      <c r="BG25" s="350"/>
      <c r="BH25" s="350"/>
      <c r="BI25" s="350"/>
    </row>
    <row r="26" spans="1:61" ht="17.25" customHeight="1" x14ac:dyDescent="0.25">
      <c r="A26" s="389" t="s">
        <v>340</v>
      </c>
      <c r="B26" s="335"/>
      <c r="C26" s="350"/>
      <c r="D26" s="390" t="s">
        <v>339</v>
      </c>
      <c r="E26" s="391"/>
      <c r="F26" s="331">
        <v>4.6927380141982331</v>
      </c>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0"/>
      <c r="AL26" s="350"/>
      <c r="AM26" s="350"/>
      <c r="AN26" s="350"/>
      <c r="AO26" s="350"/>
      <c r="AP26" s="350"/>
      <c r="AQ26" s="350"/>
      <c r="AR26" s="350"/>
      <c r="AS26" s="350"/>
      <c r="AT26" s="350"/>
      <c r="AU26" s="350"/>
      <c r="AV26" s="350"/>
      <c r="AW26" s="350"/>
      <c r="AX26" s="350"/>
      <c r="AY26" s="350"/>
      <c r="AZ26" s="350"/>
      <c r="BA26" s="350"/>
      <c r="BB26" s="350"/>
      <c r="BC26" s="350"/>
      <c r="BD26" s="350"/>
      <c r="BE26" s="350"/>
      <c r="BF26" s="350"/>
      <c r="BG26" s="350"/>
      <c r="BH26" s="350"/>
      <c r="BI26" s="350"/>
    </row>
    <row r="27" spans="1:61" ht="17.25" customHeight="1" x14ac:dyDescent="0.25">
      <c r="A27" s="389" t="s">
        <v>338</v>
      </c>
      <c r="B27" s="335">
        <v>52</v>
      </c>
      <c r="C27" s="350"/>
      <c r="D27" s="390" t="s">
        <v>337</v>
      </c>
      <c r="E27" s="391"/>
      <c r="F27" s="331">
        <v>8.0021980685041445</v>
      </c>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0"/>
      <c r="AN27" s="350"/>
      <c r="AO27" s="350"/>
      <c r="AP27" s="350"/>
      <c r="AQ27" s="350"/>
      <c r="AR27" s="350"/>
      <c r="AS27" s="350"/>
      <c r="AT27" s="350"/>
      <c r="AU27" s="350"/>
      <c r="AV27" s="350"/>
      <c r="AW27" s="350"/>
      <c r="AX27" s="350"/>
      <c r="AY27" s="350"/>
      <c r="AZ27" s="350"/>
      <c r="BA27" s="350"/>
      <c r="BB27" s="350"/>
      <c r="BC27" s="350"/>
      <c r="BD27" s="350"/>
      <c r="BE27" s="350"/>
      <c r="BF27" s="350"/>
      <c r="BG27" s="350"/>
      <c r="BH27" s="350"/>
      <c r="BI27" s="350"/>
    </row>
    <row r="28" spans="1:61" ht="27.75" customHeight="1" thickBot="1" x14ac:dyDescent="0.3">
      <c r="A28" s="392" t="s">
        <v>336</v>
      </c>
      <c r="B28" s="336">
        <v>1</v>
      </c>
      <c r="C28" s="350"/>
      <c r="D28" s="390" t="s">
        <v>635</v>
      </c>
      <c r="E28" s="391"/>
      <c r="F28" s="332">
        <v>327509.03209543589</v>
      </c>
      <c r="G28" s="350"/>
      <c r="H28" s="350"/>
      <c r="I28" s="350"/>
      <c r="J28" s="350"/>
      <c r="K28" s="366"/>
      <c r="L28" s="350"/>
      <c r="M28" s="393"/>
      <c r="N28" s="393"/>
      <c r="O28" s="350"/>
      <c r="P28" s="350"/>
      <c r="Q28" s="350"/>
      <c r="R28" s="350"/>
      <c r="S28" s="350"/>
      <c r="T28" s="350"/>
      <c r="U28" s="350"/>
      <c r="V28" s="350"/>
      <c r="W28" s="350"/>
      <c r="X28" s="350"/>
      <c r="Y28" s="350"/>
      <c r="Z28" s="350"/>
      <c r="AA28" s="350"/>
      <c r="AB28" s="350"/>
      <c r="AC28" s="350"/>
      <c r="AD28" s="350"/>
      <c r="AE28" s="350"/>
      <c r="AF28" s="350"/>
      <c r="AG28" s="350"/>
      <c r="AH28" s="350"/>
      <c r="AI28" s="350"/>
      <c r="AJ28" s="350"/>
      <c r="AK28" s="350"/>
      <c r="AL28" s="350"/>
      <c r="AM28" s="350"/>
      <c r="AN28" s="350"/>
      <c r="AO28" s="350"/>
      <c r="AP28" s="350"/>
      <c r="AQ28" s="350"/>
      <c r="AR28" s="350"/>
      <c r="AS28" s="350"/>
      <c r="AT28" s="350"/>
      <c r="AU28" s="350"/>
      <c r="AV28" s="350"/>
      <c r="AW28" s="350"/>
      <c r="AX28" s="350"/>
      <c r="AY28" s="350"/>
      <c r="AZ28" s="350"/>
      <c r="BA28" s="350"/>
      <c r="BB28" s="350"/>
      <c r="BC28" s="350"/>
      <c r="BD28" s="350"/>
      <c r="BE28" s="350"/>
      <c r="BF28" s="350"/>
      <c r="BG28" s="350"/>
      <c r="BH28" s="350"/>
      <c r="BI28" s="350"/>
    </row>
    <row r="29" spans="1:61" ht="17.25" customHeight="1" x14ac:dyDescent="0.25">
      <c r="A29" s="387" t="s">
        <v>335</v>
      </c>
      <c r="B29" s="337">
        <v>-353888.88888888893</v>
      </c>
      <c r="C29" s="350"/>
      <c r="D29" s="390" t="s">
        <v>636</v>
      </c>
      <c r="E29" s="391"/>
      <c r="F29" s="333" t="s">
        <v>617</v>
      </c>
      <c r="G29" s="350"/>
      <c r="H29" s="350"/>
      <c r="I29" s="350"/>
      <c r="J29" s="350"/>
      <c r="K29" s="366"/>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0"/>
      <c r="AK29" s="350"/>
      <c r="AL29" s="350"/>
      <c r="AM29" s="350"/>
      <c r="AN29" s="350"/>
      <c r="AO29" s="350"/>
      <c r="AP29" s="350"/>
      <c r="AQ29" s="350"/>
      <c r="AR29" s="350"/>
      <c r="AS29" s="350"/>
      <c r="AT29" s="350"/>
      <c r="AU29" s="350"/>
      <c r="AV29" s="350"/>
      <c r="AW29" s="350"/>
      <c r="AX29" s="350"/>
      <c r="AY29" s="350"/>
      <c r="AZ29" s="350"/>
      <c r="BA29" s="350"/>
      <c r="BB29" s="350"/>
      <c r="BC29" s="350"/>
      <c r="BD29" s="350"/>
      <c r="BE29" s="350"/>
      <c r="BF29" s="350"/>
      <c r="BG29" s="350"/>
      <c r="BH29" s="350"/>
      <c r="BI29" s="350"/>
    </row>
    <row r="30" spans="1:61" ht="17.25" customHeight="1" x14ac:dyDescent="0.25">
      <c r="A30" s="389" t="s">
        <v>637</v>
      </c>
      <c r="B30" s="338">
        <v>1</v>
      </c>
      <c r="C30" s="350"/>
      <c r="D30" s="350"/>
      <c r="E30" s="350"/>
      <c r="F30" s="350"/>
      <c r="G30" s="350"/>
      <c r="H30" s="350"/>
      <c r="I30" s="350"/>
      <c r="J30" s="350"/>
      <c r="K30" s="366"/>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0"/>
      <c r="AL30" s="350"/>
      <c r="AM30" s="350"/>
      <c r="AN30" s="350"/>
      <c r="AO30" s="350"/>
      <c r="AP30" s="350"/>
      <c r="AQ30" s="350"/>
      <c r="AR30" s="350"/>
      <c r="AS30" s="350"/>
      <c r="AT30" s="350"/>
      <c r="AU30" s="350"/>
      <c r="AV30" s="350"/>
      <c r="AW30" s="350"/>
      <c r="AX30" s="350"/>
      <c r="AY30" s="350"/>
      <c r="AZ30" s="350"/>
      <c r="BA30" s="350"/>
      <c r="BB30" s="350"/>
      <c r="BC30" s="350"/>
      <c r="BD30" s="350"/>
      <c r="BE30" s="350"/>
      <c r="BF30" s="350"/>
      <c r="BG30" s="350"/>
      <c r="BH30" s="350"/>
      <c r="BI30" s="350"/>
    </row>
    <row r="31" spans="1:61" ht="17.25" customHeight="1" x14ac:dyDescent="0.25">
      <c r="A31" s="389" t="s">
        <v>334</v>
      </c>
      <c r="B31" s="338">
        <v>1</v>
      </c>
      <c r="C31" s="350"/>
      <c r="D31" s="350"/>
      <c r="E31" s="350"/>
      <c r="F31" s="350"/>
      <c r="G31" s="350"/>
      <c r="H31" s="350"/>
      <c r="I31" s="350"/>
      <c r="J31" s="350"/>
      <c r="K31" s="366"/>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0"/>
      <c r="AL31" s="350"/>
      <c r="AM31" s="350"/>
      <c r="AN31" s="350"/>
      <c r="AO31" s="350"/>
      <c r="AP31" s="350"/>
      <c r="AQ31" s="350"/>
      <c r="AR31" s="350"/>
      <c r="AS31" s="350"/>
      <c r="AT31" s="350"/>
      <c r="AU31" s="350"/>
      <c r="AV31" s="350"/>
      <c r="AW31" s="350"/>
      <c r="AX31" s="350"/>
      <c r="AY31" s="350"/>
      <c r="AZ31" s="350"/>
      <c r="BA31" s="350"/>
      <c r="BB31" s="350"/>
      <c r="BC31" s="350"/>
      <c r="BD31" s="350"/>
      <c r="BE31" s="350"/>
      <c r="BF31" s="350"/>
      <c r="BG31" s="350"/>
      <c r="BH31" s="350"/>
      <c r="BI31" s="350"/>
    </row>
    <row r="32" spans="1:61" ht="17.25" customHeight="1" x14ac:dyDescent="0.25">
      <c r="A32" s="389" t="s">
        <v>318</v>
      </c>
      <c r="B32" s="338">
        <v>0</v>
      </c>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0"/>
      <c r="AL32" s="350"/>
      <c r="AM32" s="350"/>
      <c r="AN32" s="350"/>
      <c r="AO32" s="350"/>
      <c r="AP32" s="350"/>
      <c r="AQ32" s="350"/>
      <c r="AR32" s="350"/>
      <c r="AS32" s="350"/>
      <c r="AT32" s="350"/>
      <c r="AU32" s="350"/>
      <c r="AV32" s="350"/>
      <c r="AW32" s="350"/>
      <c r="AX32" s="350"/>
      <c r="AY32" s="350"/>
      <c r="AZ32" s="350"/>
      <c r="BA32" s="350"/>
      <c r="BB32" s="350"/>
      <c r="BC32" s="350"/>
      <c r="BD32" s="350"/>
      <c r="BE32" s="350"/>
      <c r="BF32" s="350"/>
      <c r="BG32" s="350"/>
      <c r="BH32" s="350"/>
      <c r="BI32" s="350"/>
    </row>
    <row r="33" spans="1:61" ht="17.25" customHeight="1" x14ac:dyDescent="0.25">
      <c r="A33" s="389" t="s">
        <v>333</v>
      </c>
      <c r="B33" s="338">
        <v>1</v>
      </c>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0"/>
      <c r="AM33" s="350"/>
      <c r="AN33" s="350"/>
      <c r="AO33" s="350"/>
      <c r="AP33" s="350"/>
      <c r="AQ33" s="350"/>
      <c r="AR33" s="350"/>
      <c r="AS33" s="350"/>
      <c r="AT33" s="350"/>
      <c r="AU33" s="350"/>
      <c r="AV33" s="350"/>
      <c r="AW33" s="350"/>
      <c r="AX33" s="350"/>
      <c r="AY33" s="350"/>
      <c r="AZ33" s="350"/>
      <c r="BA33" s="350"/>
      <c r="BB33" s="350"/>
      <c r="BC33" s="350"/>
      <c r="BD33" s="350"/>
      <c r="BE33" s="350"/>
      <c r="BF33" s="350"/>
      <c r="BG33" s="350"/>
      <c r="BH33" s="350"/>
      <c r="BI33" s="350"/>
    </row>
    <row r="34" spans="1:61" ht="17.25" customHeight="1" x14ac:dyDescent="0.25">
      <c r="A34" s="389" t="s">
        <v>332</v>
      </c>
      <c r="B34" s="338">
        <v>1</v>
      </c>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0"/>
      <c r="AL34" s="350"/>
      <c r="AM34" s="350"/>
      <c r="AN34" s="350"/>
      <c r="AO34" s="350"/>
      <c r="AP34" s="350"/>
      <c r="AQ34" s="350"/>
      <c r="AR34" s="350"/>
      <c r="AS34" s="350"/>
      <c r="AT34" s="350"/>
      <c r="AU34" s="350"/>
      <c r="AV34" s="350"/>
      <c r="AW34" s="350"/>
      <c r="AX34" s="350"/>
      <c r="AY34" s="350"/>
      <c r="AZ34" s="350"/>
      <c r="BA34" s="350"/>
      <c r="BB34" s="350"/>
      <c r="BC34" s="350"/>
      <c r="BD34" s="350"/>
      <c r="BE34" s="350"/>
      <c r="BF34" s="350"/>
      <c r="BG34" s="350"/>
      <c r="BH34" s="350"/>
      <c r="BI34" s="350"/>
    </row>
    <row r="35" spans="1:61" ht="17.25" customHeight="1" x14ac:dyDescent="0.25">
      <c r="A35" s="394" t="s">
        <v>638</v>
      </c>
      <c r="B35" s="339">
        <v>2.1999999999999999E-2</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0"/>
      <c r="AM35" s="350"/>
      <c r="AN35" s="350"/>
      <c r="AO35" s="350"/>
      <c r="AP35" s="350"/>
      <c r="AQ35" s="350"/>
      <c r="AR35" s="350"/>
      <c r="AS35" s="350"/>
      <c r="AT35" s="350"/>
      <c r="AU35" s="350"/>
      <c r="AV35" s="350"/>
      <c r="AW35" s="350"/>
      <c r="AX35" s="350"/>
      <c r="AY35" s="350"/>
      <c r="AZ35" s="350"/>
      <c r="BA35" s="350"/>
      <c r="BB35" s="350"/>
      <c r="BC35" s="350"/>
      <c r="BD35" s="350"/>
      <c r="BE35" s="350"/>
      <c r="BF35" s="350"/>
      <c r="BG35" s="350"/>
      <c r="BH35" s="350"/>
      <c r="BI35" s="350"/>
    </row>
    <row r="36" spans="1:61" ht="17.25" customHeight="1" thickBot="1" x14ac:dyDescent="0.3">
      <c r="A36" s="392" t="s">
        <v>311</v>
      </c>
      <c r="B36" s="340">
        <v>0.2</v>
      </c>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0"/>
      <c r="AM36" s="350"/>
      <c r="AN36" s="350"/>
      <c r="AO36" s="350"/>
      <c r="AP36" s="350"/>
      <c r="AQ36" s="350"/>
      <c r="AR36" s="350"/>
      <c r="AS36" s="350"/>
      <c r="AT36" s="350"/>
      <c r="AU36" s="350"/>
      <c r="AV36" s="350"/>
      <c r="AW36" s="350"/>
      <c r="AX36" s="350"/>
      <c r="AY36" s="350"/>
      <c r="AZ36" s="350"/>
      <c r="BA36" s="350"/>
      <c r="BB36" s="350"/>
      <c r="BC36" s="350"/>
      <c r="BD36" s="350"/>
      <c r="BE36" s="350"/>
      <c r="BF36" s="350"/>
      <c r="BG36" s="350"/>
      <c r="BH36" s="350"/>
      <c r="BI36" s="350"/>
    </row>
    <row r="37" spans="1:61" ht="17.25" customHeight="1" x14ac:dyDescent="0.25">
      <c r="A37" s="387" t="s">
        <v>624</v>
      </c>
      <c r="B37" s="337">
        <v>0</v>
      </c>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0"/>
      <c r="AL37" s="350"/>
      <c r="AM37" s="350"/>
      <c r="AN37" s="350"/>
      <c r="AO37" s="350"/>
      <c r="AP37" s="350"/>
      <c r="AQ37" s="350"/>
      <c r="AR37" s="350"/>
      <c r="AS37" s="350"/>
      <c r="AT37" s="350"/>
      <c r="AU37" s="350"/>
      <c r="AV37" s="350"/>
      <c r="AW37" s="350"/>
      <c r="AX37" s="350"/>
      <c r="AY37" s="350"/>
      <c r="AZ37" s="350"/>
      <c r="BA37" s="350"/>
      <c r="BB37" s="350"/>
      <c r="BC37" s="350"/>
      <c r="BD37" s="350"/>
      <c r="BE37" s="350"/>
      <c r="BF37" s="350"/>
      <c r="BG37" s="350"/>
      <c r="BH37" s="350"/>
      <c r="BI37" s="350"/>
    </row>
    <row r="38" spans="1:61" ht="17.25" customHeight="1" x14ac:dyDescent="0.25">
      <c r="A38" s="389" t="s">
        <v>331</v>
      </c>
      <c r="B38" s="341"/>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0"/>
      <c r="AL38" s="350"/>
      <c r="AM38" s="350"/>
      <c r="AN38" s="350"/>
      <c r="AO38" s="350"/>
      <c r="AP38" s="350"/>
      <c r="AQ38" s="350"/>
      <c r="AR38" s="350"/>
      <c r="AS38" s="350"/>
      <c r="AT38" s="350"/>
      <c r="AU38" s="350"/>
      <c r="AV38" s="350"/>
      <c r="AW38" s="350"/>
      <c r="AX38" s="350"/>
      <c r="AY38" s="350"/>
      <c r="AZ38" s="350"/>
      <c r="BA38" s="350"/>
      <c r="BB38" s="350"/>
      <c r="BC38" s="350"/>
      <c r="BD38" s="350"/>
      <c r="BE38" s="350"/>
      <c r="BF38" s="350"/>
      <c r="BG38" s="350"/>
      <c r="BH38" s="350"/>
      <c r="BI38" s="350"/>
    </row>
    <row r="39" spans="1:61" ht="17.25" customHeight="1" x14ac:dyDescent="0.25">
      <c r="A39" s="394" t="s">
        <v>330</v>
      </c>
      <c r="B39" s="342">
        <v>0</v>
      </c>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0"/>
      <c r="AL39" s="350"/>
      <c r="AM39" s="350"/>
      <c r="AN39" s="350"/>
      <c r="AO39" s="350"/>
      <c r="AP39" s="350"/>
      <c r="AQ39" s="350"/>
      <c r="AR39" s="350"/>
      <c r="AS39" s="350"/>
      <c r="AT39" s="350"/>
      <c r="AU39" s="350"/>
      <c r="AV39" s="350"/>
      <c r="AW39" s="350"/>
      <c r="AX39" s="350"/>
      <c r="AY39" s="350"/>
      <c r="AZ39" s="350"/>
      <c r="BA39" s="350"/>
      <c r="BB39" s="350"/>
      <c r="BC39" s="350"/>
      <c r="BD39" s="350"/>
      <c r="BE39" s="350"/>
      <c r="BF39" s="350"/>
      <c r="BG39" s="350"/>
      <c r="BH39" s="350"/>
      <c r="BI39" s="350"/>
    </row>
    <row r="40" spans="1:61" ht="17.25" customHeight="1" x14ac:dyDescent="0.25">
      <c r="A40" s="394"/>
      <c r="B40" s="342"/>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50"/>
      <c r="AM40" s="350"/>
      <c r="AN40" s="350"/>
      <c r="AO40" s="350"/>
      <c r="AP40" s="350"/>
      <c r="AQ40" s="350"/>
      <c r="AR40" s="350"/>
      <c r="AS40" s="350"/>
      <c r="AT40" s="350"/>
      <c r="AU40" s="350"/>
      <c r="AV40" s="350"/>
      <c r="AW40" s="350"/>
      <c r="AX40" s="350"/>
      <c r="AY40" s="350"/>
      <c r="AZ40" s="350"/>
      <c r="BA40" s="350"/>
      <c r="BB40" s="350"/>
      <c r="BC40" s="350"/>
      <c r="BD40" s="350"/>
      <c r="BE40" s="350"/>
      <c r="BF40" s="350"/>
      <c r="BG40" s="350"/>
      <c r="BH40" s="350"/>
      <c r="BI40" s="350"/>
    </row>
    <row r="41" spans="1:61" ht="17.25" customHeight="1" x14ac:dyDescent="0.25">
      <c r="A41" s="394" t="s">
        <v>329</v>
      </c>
      <c r="B41" s="343">
        <v>0</v>
      </c>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0"/>
      <c r="AL41" s="350"/>
      <c r="AM41" s="350"/>
      <c r="AN41" s="350"/>
      <c r="AO41" s="350"/>
      <c r="AP41" s="350"/>
      <c r="AQ41" s="350"/>
      <c r="AR41" s="350"/>
      <c r="AS41" s="350"/>
      <c r="AT41" s="350"/>
      <c r="AU41" s="350"/>
      <c r="AV41" s="350"/>
      <c r="AW41" s="350"/>
      <c r="AX41" s="350"/>
      <c r="AY41" s="350"/>
      <c r="AZ41" s="350"/>
      <c r="BA41" s="350"/>
      <c r="BB41" s="350"/>
      <c r="BC41" s="350"/>
      <c r="BD41" s="350"/>
      <c r="BE41" s="350"/>
      <c r="BF41" s="350"/>
      <c r="BG41" s="350"/>
      <c r="BH41" s="350"/>
      <c r="BI41" s="350"/>
    </row>
    <row r="42" spans="1:61" ht="17.25" customHeight="1" x14ac:dyDescent="0.25">
      <c r="A42" s="395" t="s">
        <v>328</v>
      </c>
      <c r="B42" s="344">
        <v>0</v>
      </c>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0"/>
      <c r="AL42" s="350"/>
      <c r="AM42" s="350"/>
      <c r="AN42" s="350"/>
      <c r="AO42" s="350"/>
      <c r="AP42" s="350"/>
      <c r="AQ42" s="350"/>
      <c r="AR42" s="350"/>
      <c r="AS42" s="350"/>
      <c r="AT42" s="350"/>
      <c r="AU42" s="350"/>
      <c r="AV42" s="350"/>
      <c r="AW42" s="350"/>
      <c r="AX42" s="350"/>
      <c r="AY42" s="350"/>
      <c r="AZ42" s="350"/>
      <c r="BA42" s="350"/>
      <c r="BB42" s="350"/>
      <c r="BC42" s="350"/>
      <c r="BD42" s="350"/>
      <c r="BE42" s="350"/>
      <c r="BF42" s="350"/>
      <c r="BG42" s="350"/>
      <c r="BH42" s="350"/>
      <c r="BI42" s="350"/>
    </row>
    <row r="43" spans="1:61" ht="17.25" customHeight="1" x14ac:dyDescent="0.25">
      <c r="A43" s="395" t="s">
        <v>327</v>
      </c>
      <c r="B43" s="344">
        <v>0</v>
      </c>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96"/>
      <c r="AA43" s="350"/>
      <c r="AB43" s="350"/>
      <c r="AC43" s="350"/>
      <c r="AD43" s="350"/>
      <c r="AE43" s="350"/>
      <c r="AF43" s="350"/>
      <c r="AG43" s="350"/>
      <c r="AH43" s="350"/>
      <c r="AI43" s="350"/>
      <c r="AJ43" s="350"/>
      <c r="AK43" s="350"/>
      <c r="AL43" s="350"/>
      <c r="AM43" s="350"/>
      <c r="AN43" s="350"/>
      <c r="AO43" s="350"/>
      <c r="AP43" s="350"/>
      <c r="AQ43" s="350"/>
      <c r="AR43" s="350"/>
      <c r="AS43" s="350"/>
      <c r="AT43" s="350"/>
      <c r="AU43" s="350"/>
      <c r="AV43" s="350"/>
      <c r="AW43" s="350"/>
      <c r="AX43" s="350"/>
      <c r="AY43" s="350"/>
      <c r="AZ43" s="350"/>
      <c r="BA43" s="350"/>
      <c r="BB43" s="350"/>
      <c r="BC43" s="350"/>
      <c r="BD43" s="350"/>
      <c r="BE43" s="350"/>
      <c r="BF43" s="350"/>
      <c r="BG43" s="350"/>
      <c r="BH43" s="350"/>
      <c r="BI43" s="350"/>
    </row>
    <row r="44" spans="1:61" ht="17.25" customHeight="1" x14ac:dyDescent="0.25">
      <c r="A44" s="395" t="s">
        <v>326</v>
      </c>
      <c r="B44" s="344">
        <v>0.13500000000000001</v>
      </c>
      <c r="C44" s="350"/>
      <c r="D44" s="350"/>
      <c r="E44" s="350"/>
      <c r="F44" s="350"/>
      <c r="G44" s="350"/>
      <c r="H44" s="350"/>
      <c r="I44" s="350"/>
      <c r="J44" s="350"/>
      <c r="K44" s="350"/>
      <c r="L44" s="350"/>
      <c r="M44" s="350"/>
      <c r="N44" s="350"/>
      <c r="O44" s="350"/>
      <c r="P44" s="350"/>
      <c r="Q44" s="350"/>
      <c r="R44" s="350"/>
      <c r="S44" s="350"/>
      <c r="T44" s="350"/>
      <c r="U44" s="397"/>
      <c r="V44" s="397"/>
      <c r="W44" s="397"/>
      <c r="X44" s="397"/>
      <c r="Y44" s="397"/>
      <c r="Z44" s="397"/>
      <c r="AA44" s="350"/>
      <c r="AB44" s="350"/>
      <c r="AC44" s="350"/>
      <c r="AD44" s="350"/>
      <c r="AE44" s="350"/>
      <c r="AF44" s="350"/>
      <c r="AG44" s="350"/>
      <c r="AH44" s="350"/>
      <c r="AI44" s="350"/>
      <c r="AJ44" s="350"/>
      <c r="AK44" s="350"/>
      <c r="AL44" s="350"/>
      <c r="AM44" s="350"/>
      <c r="AN44" s="350"/>
      <c r="AO44" s="350"/>
      <c r="AP44" s="350"/>
      <c r="AQ44" s="350"/>
      <c r="AR44" s="350"/>
      <c r="AS44" s="350"/>
      <c r="AT44" s="350"/>
      <c r="AU44" s="350"/>
      <c r="AV44" s="350"/>
      <c r="AW44" s="350"/>
      <c r="AX44" s="350"/>
      <c r="AY44" s="350"/>
      <c r="AZ44" s="350"/>
      <c r="BA44" s="350"/>
      <c r="BB44" s="350"/>
      <c r="BC44" s="350"/>
      <c r="BD44" s="350"/>
      <c r="BE44" s="350"/>
      <c r="BF44" s="350"/>
      <c r="BG44" s="350"/>
      <c r="BH44" s="350"/>
      <c r="BI44" s="350"/>
    </row>
    <row r="45" spans="1:61" ht="17.25" customHeight="1" x14ac:dyDescent="0.25">
      <c r="A45" s="395" t="s">
        <v>325</v>
      </c>
      <c r="B45" s="344">
        <v>1</v>
      </c>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0"/>
      <c r="AL45" s="350"/>
      <c r="AM45" s="350"/>
      <c r="AN45" s="350"/>
      <c r="AO45" s="350"/>
      <c r="AP45" s="350"/>
      <c r="AQ45" s="350"/>
      <c r="AR45" s="350"/>
      <c r="AS45" s="350"/>
      <c r="AT45" s="350"/>
      <c r="AU45" s="350"/>
      <c r="AV45" s="350"/>
      <c r="AW45" s="350"/>
      <c r="AX45" s="350"/>
      <c r="AY45" s="350"/>
      <c r="AZ45" s="350"/>
      <c r="BA45" s="350"/>
      <c r="BB45" s="350"/>
      <c r="BC45" s="350"/>
      <c r="BD45" s="350"/>
      <c r="BE45" s="350"/>
      <c r="BF45" s="350"/>
      <c r="BG45" s="350"/>
      <c r="BH45" s="350"/>
      <c r="BI45" s="350"/>
    </row>
    <row r="46" spans="1:61" ht="17.25" customHeight="1" thickBot="1" x14ac:dyDescent="0.3">
      <c r="A46" s="398" t="s">
        <v>639</v>
      </c>
      <c r="B46" s="345">
        <v>0.13500000000000001</v>
      </c>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0"/>
      <c r="AL46" s="350"/>
      <c r="AM46" s="350"/>
      <c r="AN46" s="350"/>
      <c r="AO46" s="350"/>
      <c r="AP46" s="350"/>
      <c r="AQ46" s="350"/>
      <c r="AR46" s="350"/>
      <c r="AS46" s="350"/>
      <c r="AT46" s="350"/>
      <c r="AU46" s="350"/>
      <c r="AV46" s="350"/>
      <c r="AW46" s="350"/>
      <c r="AX46" s="350"/>
      <c r="AY46" s="350"/>
      <c r="AZ46" s="350"/>
      <c r="BA46" s="350"/>
      <c r="BB46" s="350"/>
      <c r="BC46" s="350"/>
      <c r="BD46" s="350"/>
      <c r="BE46" s="350"/>
      <c r="BF46" s="350"/>
      <c r="BG46" s="350"/>
      <c r="BH46" s="350"/>
      <c r="BI46" s="350"/>
    </row>
    <row r="47" spans="1:61" ht="15.75" x14ac:dyDescent="0.25">
      <c r="A47" s="347" t="s">
        <v>324</v>
      </c>
      <c r="B47" s="348">
        <v>2026</v>
      </c>
      <c r="C47" s="349">
        <v>2027</v>
      </c>
      <c r="D47" s="349">
        <v>2028</v>
      </c>
      <c r="E47" s="349">
        <v>2029</v>
      </c>
      <c r="F47" s="349">
        <v>2030</v>
      </c>
      <c r="G47" s="349">
        <v>2031</v>
      </c>
      <c r="H47" s="349">
        <v>2032</v>
      </c>
      <c r="I47" s="349">
        <v>2033</v>
      </c>
      <c r="J47" s="349">
        <v>2034</v>
      </c>
      <c r="K47" s="349">
        <v>2035</v>
      </c>
      <c r="L47" s="349">
        <v>2036</v>
      </c>
      <c r="M47" s="349">
        <v>2037</v>
      </c>
      <c r="N47" s="349">
        <v>2038</v>
      </c>
      <c r="O47" s="349">
        <v>2039</v>
      </c>
      <c r="P47" s="349">
        <v>2040</v>
      </c>
      <c r="Q47" s="349">
        <v>2041</v>
      </c>
      <c r="R47" s="349">
        <v>2042</v>
      </c>
      <c r="S47" s="349">
        <v>2043</v>
      </c>
      <c r="T47" s="349">
        <v>2044</v>
      </c>
      <c r="U47" s="349">
        <v>2045</v>
      </c>
      <c r="V47" s="349">
        <v>2046</v>
      </c>
      <c r="W47" s="349">
        <v>2047</v>
      </c>
      <c r="X47" s="349">
        <v>2048</v>
      </c>
      <c r="Y47" s="349">
        <v>2049</v>
      </c>
      <c r="Z47" s="349">
        <v>2050</v>
      </c>
      <c r="AA47" s="349">
        <v>2051</v>
      </c>
      <c r="AB47" s="349">
        <v>2052</v>
      </c>
      <c r="AC47" s="349">
        <v>2053</v>
      </c>
      <c r="AD47" s="349">
        <v>2054</v>
      </c>
      <c r="AE47" s="349">
        <v>2055</v>
      </c>
      <c r="AF47" s="349">
        <v>2056</v>
      </c>
      <c r="AG47" s="349">
        <v>2057</v>
      </c>
      <c r="AH47" s="349">
        <v>2058</v>
      </c>
      <c r="AI47" s="349">
        <v>2059</v>
      </c>
      <c r="AJ47" s="349">
        <v>2060</v>
      </c>
      <c r="AK47" s="349">
        <v>2061</v>
      </c>
      <c r="AL47" s="349">
        <v>2062</v>
      </c>
      <c r="AM47" s="349">
        <v>2063</v>
      </c>
      <c r="AN47" s="349">
        <v>2064</v>
      </c>
      <c r="AO47" s="349">
        <v>2065</v>
      </c>
      <c r="AP47" s="349">
        <v>2066</v>
      </c>
      <c r="AQ47" s="349">
        <v>2067</v>
      </c>
      <c r="AR47" s="349">
        <v>2068</v>
      </c>
      <c r="AS47" s="349">
        <v>2069</v>
      </c>
      <c r="AT47" s="349">
        <v>2070</v>
      </c>
      <c r="AU47" s="349">
        <v>2071</v>
      </c>
      <c r="AV47" s="349">
        <v>2072</v>
      </c>
      <c r="AW47" s="349">
        <v>2073</v>
      </c>
      <c r="AX47" s="349">
        <v>2074</v>
      </c>
      <c r="AY47" s="349">
        <v>2075</v>
      </c>
      <c r="AZ47" s="349">
        <v>2076</v>
      </c>
      <c r="BA47" s="349">
        <v>2077</v>
      </c>
      <c r="BB47" s="349">
        <v>2078</v>
      </c>
      <c r="BC47" s="349" t="s">
        <v>624</v>
      </c>
      <c r="BD47" s="349" t="s">
        <v>624</v>
      </c>
      <c r="BE47" s="349" t="s">
        <v>624</v>
      </c>
      <c r="BF47" s="349" t="s">
        <v>624</v>
      </c>
      <c r="BG47" s="349" t="s">
        <v>624</v>
      </c>
      <c r="BH47" s="349" t="s">
        <v>624</v>
      </c>
      <c r="BI47" s="349" t="s">
        <v>624</v>
      </c>
    </row>
    <row r="48" spans="1:61" ht="15.75" x14ac:dyDescent="0.25">
      <c r="A48" s="351" t="s">
        <v>323</v>
      </c>
      <c r="B48" s="352">
        <v>0.04</v>
      </c>
      <c r="C48" s="352">
        <v>0.04</v>
      </c>
      <c r="D48" s="352">
        <v>0.04</v>
      </c>
      <c r="E48" s="352">
        <v>0.04</v>
      </c>
      <c r="F48" s="352">
        <v>0.04</v>
      </c>
      <c r="G48" s="352">
        <v>0.04</v>
      </c>
      <c r="H48" s="352">
        <v>0.04</v>
      </c>
      <c r="I48" s="352">
        <v>0.04</v>
      </c>
      <c r="J48" s="352">
        <v>0.04</v>
      </c>
      <c r="K48" s="352">
        <v>0.04</v>
      </c>
      <c r="L48" s="352">
        <v>0.04</v>
      </c>
      <c r="M48" s="352">
        <v>0.04</v>
      </c>
      <c r="N48" s="352">
        <v>0.04</v>
      </c>
      <c r="O48" s="352">
        <v>0.04</v>
      </c>
      <c r="P48" s="352">
        <v>0.04</v>
      </c>
      <c r="Q48" s="352">
        <v>0.04</v>
      </c>
      <c r="R48" s="352">
        <v>0.04</v>
      </c>
      <c r="S48" s="352">
        <v>0.04</v>
      </c>
      <c r="T48" s="352">
        <v>0.04</v>
      </c>
      <c r="U48" s="352">
        <v>0.04</v>
      </c>
      <c r="V48" s="352">
        <v>0.04</v>
      </c>
      <c r="W48" s="352">
        <v>0.04</v>
      </c>
      <c r="X48" s="352">
        <v>0.04</v>
      </c>
      <c r="Y48" s="352">
        <v>0.04</v>
      </c>
      <c r="Z48" s="352">
        <v>0.04</v>
      </c>
      <c r="AA48" s="352">
        <v>0.04</v>
      </c>
      <c r="AB48" s="352">
        <v>0.04</v>
      </c>
      <c r="AC48" s="352">
        <v>0.04</v>
      </c>
      <c r="AD48" s="352">
        <v>0.04</v>
      </c>
      <c r="AE48" s="352">
        <v>0.04</v>
      </c>
      <c r="AF48" s="352">
        <v>0.04</v>
      </c>
      <c r="AG48" s="352">
        <v>0.04</v>
      </c>
      <c r="AH48" s="352">
        <v>0.04</v>
      </c>
      <c r="AI48" s="352">
        <v>0.04</v>
      </c>
      <c r="AJ48" s="352">
        <v>0.04</v>
      </c>
      <c r="AK48" s="352">
        <v>0.04</v>
      </c>
      <c r="AL48" s="352">
        <v>0.04</v>
      </c>
      <c r="AM48" s="352">
        <v>0.04</v>
      </c>
      <c r="AN48" s="352">
        <v>0.04</v>
      </c>
      <c r="AO48" s="352">
        <v>0.04</v>
      </c>
      <c r="AP48" s="352">
        <v>0.04</v>
      </c>
      <c r="AQ48" s="352">
        <v>0.04</v>
      </c>
      <c r="AR48" s="352">
        <v>0.04</v>
      </c>
      <c r="AS48" s="352">
        <v>0.04</v>
      </c>
      <c r="AT48" s="352">
        <v>0.04</v>
      </c>
      <c r="AU48" s="352">
        <v>0.04</v>
      </c>
      <c r="AV48" s="352">
        <v>0.04</v>
      </c>
      <c r="AW48" s="352">
        <v>0.04</v>
      </c>
      <c r="AX48" s="352">
        <v>0.04</v>
      </c>
      <c r="AY48" s="352">
        <v>0.04</v>
      </c>
      <c r="AZ48" s="352">
        <v>0.04</v>
      </c>
      <c r="BA48" s="352">
        <v>0.04</v>
      </c>
      <c r="BB48" s="352">
        <v>0.04</v>
      </c>
      <c r="BC48" s="352">
        <v>0.04</v>
      </c>
      <c r="BD48" s="352">
        <v>0.04</v>
      </c>
      <c r="BE48" s="352">
        <v>0.04</v>
      </c>
      <c r="BF48" s="352">
        <v>0.04</v>
      </c>
      <c r="BG48" s="352">
        <v>0.04</v>
      </c>
      <c r="BH48" s="352">
        <v>0.04</v>
      </c>
      <c r="BI48" s="352">
        <v>0.04</v>
      </c>
    </row>
    <row r="49" spans="1:61" ht="15.75" x14ac:dyDescent="0.25">
      <c r="A49" s="351" t="s">
        <v>322</v>
      </c>
      <c r="B49" s="352">
        <v>0.04</v>
      </c>
      <c r="C49" s="352">
        <v>8.1600000000000117E-2</v>
      </c>
      <c r="D49" s="352">
        <v>0.12486400000000009</v>
      </c>
      <c r="E49" s="352">
        <v>0.16985856000000021</v>
      </c>
      <c r="F49" s="352">
        <v>0.21665290240000035</v>
      </c>
      <c r="G49" s="352">
        <v>0.26531901849600037</v>
      </c>
      <c r="H49" s="352">
        <v>0.31593177923584048</v>
      </c>
      <c r="I49" s="352">
        <v>0.3685690504052741</v>
      </c>
      <c r="J49" s="352">
        <v>0.42331181242148519</v>
      </c>
      <c r="K49" s="352">
        <v>0.48024428491834459</v>
      </c>
      <c r="L49" s="352">
        <v>0.53945405631507848</v>
      </c>
      <c r="M49" s="352">
        <v>0.60103221856768174</v>
      </c>
      <c r="N49" s="352">
        <v>0.66507350731038906</v>
      </c>
      <c r="O49" s="352">
        <v>0.73167644760280459</v>
      </c>
      <c r="P49" s="352">
        <v>0.80094350550691673</v>
      </c>
      <c r="Q49" s="352">
        <v>0.87298124572719349</v>
      </c>
      <c r="R49" s="352">
        <v>0.94790049555628131</v>
      </c>
      <c r="S49" s="352">
        <v>1.0258165153785326</v>
      </c>
      <c r="T49" s="352">
        <v>1.1068491759936738</v>
      </c>
      <c r="U49" s="352">
        <v>1.1911231430334208</v>
      </c>
      <c r="V49" s="352">
        <v>1.2787680687547578</v>
      </c>
      <c r="W49" s="352">
        <v>1.369918791504948</v>
      </c>
      <c r="X49" s="352">
        <v>1.4647155431651462</v>
      </c>
      <c r="Y49" s="352">
        <v>1.5633041648917523</v>
      </c>
      <c r="Z49" s="352">
        <v>1.6658363314874225</v>
      </c>
      <c r="AA49" s="352">
        <v>1.7724697847469195</v>
      </c>
      <c r="AB49" s="352">
        <v>1.8833685761367964</v>
      </c>
      <c r="AC49" s="352">
        <v>1.9987033191822685</v>
      </c>
      <c r="AD49" s="352">
        <v>2.1186514519495594</v>
      </c>
      <c r="AE49" s="352">
        <v>2.2433975100275418</v>
      </c>
      <c r="AF49" s="352">
        <v>2.3731334104286437</v>
      </c>
      <c r="AG49" s="352">
        <v>2.5080587468457893</v>
      </c>
      <c r="AH49" s="352">
        <v>2.6483810967196209</v>
      </c>
      <c r="AI49" s="352">
        <v>2.7943163405884057</v>
      </c>
      <c r="AJ49" s="352">
        <v>2.9460889942119421</v>
      </c>
      <c r="AK49" s="352">
        <v>3.1039325539804201</v>
      </c>
      <c r="AL49" s="352">
        <v>3.2680898561396372</v>
      </c>
      <c r="AM49" s="352">
        <v>3.438813450385223</v>
      </c>
      <c r="AN49" s="352">
        <v>3.6163659884006325</v>
      </c>
      <c r="AO49" s="352">
        <v>3.8010206279366576</v>
      </c>
      <c r="AP49" s="352">
        <v>3.993061453054124</v>
      </c>
      <c r="AQ49" s="352">
        <v>4.1927839111762895</v>
      </c>
      <c r="AR49" s="352">
        <v>4.4004952676233415</v>
      </c>
      <c r="AS49" s="352">
        <v>4.6165150783282751</v>
      </c>
      <c r="AT49" s="352">
        <v>4.8411756814614062</v>
      </c>
      <c r="AU49" s="352">
        <v>5.0748227087198625</v>
      </c>
      <c r="AV49" s="352">
        <v>5.317815617068657</v>
      </c>
      <c r="AW49" s="352">
        <v>5.5705282417514033</v>
      </c>
      <c r="AX49" s="352">
        <v>5.8333493714214599</v>
      </c>
      <c r="AY49" s="352">
        <v>6.1066833462783183</v>
      </c>
      <c r="AZ49" s="353">
        <v>6.3909506801294516</v>
      </c>
      <c r="BA49" s="353">
        <v>6.6865887073346295</v>
      </c>
      <c r="BB49" s="353">
        <v>6.9940522556280147</v>
      </c>
      <c r="BC49" s="353">
        <v>7.3138143458531353</v>
      </c>
      <c r="BD49" s="353">
        <v>7.6463669196872601</v>
      </c>
      <c r="BE49" s="353">
        <v>7.9922215964747512</v>
      </c>
      <c r="BF49" s="353">
        <v>8.3519104603337411</v>
      </c>
      <c r="BG49" s="353">
        <v>8.7259868787470918</v>
      </c>
      <c r="BH49" s="353">
        <v>9.115026353896976</v>
      </c>
      <c r="BI49" s="353">
        <v>9.5196274080528553</v>
      </c>
    </row>
    <row r="50" spans="1:61" ht="16.5" thickBot="1" x14ac:dyDescent="0.3">
      <c r="A50" s="354" t="s">
        <v>618</v>
      </c>
      <c r="B50" s="355">
        <v>0</v>
      </c>
      <c r="C50" s="355">
        <v>0</v>
      </c>
      <c r="D50" s="355">
        <v>0</v>
      </c>
      <c r="E50" s="355">
        <v>0</v>
      </c>
      <c r="F50" s="355">
        <v>0</v>
      </c>
      <c r="G50" s="355">
        <v>0</v>
      </c>
      <c r="H50" s="355">
        <v>0</v>
      </c>
      <c r="I50" s="355">
        <v>0</v>
      </c>
      <c r="J50" s="355">
        <v>0</v>
      </c>
      <c r="K50" s="355">
        <v>0</v>
      </c>
      <c r="L50" s="355">
        <v>0</v>
      </c>
      <c r="M50" s="355">
        <v>0</v>
      </c>
      <c r="N50" s="355">
        <v>0</v>
      </c>
      <c r="O50" s="355">
        <v>0</v>
      </c>
      <c r="P50" s="355">
        <v>0</v>
      </c>
      <c r="Q50" s="355">
        <v>0</v>
      </c>
      <c r="R50" s="355">
        <v>0</v>
      </c>
      <c r="S50" s="355">
        <v>0</v>
      </c>
      <c r="T50" s="355">
        <v>0</v>
      </c>
      <c r="U50" s="355">
        <v>0</v>
      </c>
      <c r="V50" s="355">
        <v>0</v>
      </c>
      <c r="W50" s="355">
        <v>0</v>
      </c>
      <c r="X50" s="355">
        <v>0</v>
      </c>
      <c r="Y50" s="355">
        <v>0</v>
      </c>
      <c r="Z50" s="355">
        <v>0</v>
      </c>
      <c r="AA50" s="355">
        <v>0</v>
      </c>
      <c r="AB50" s="355">
        <v>0</v>
      </c>
      <c r="AC50" s="355">
        <v>0</v>
      </c>
      <c r="AD50" s="355">
        <v>0</v>
      </c>
      <c r="AE50" s="355">
        <v>0</v>
      </c>
      <c r="AF50" s="355">
        <v>0</v>
      </c>
      <c r="AG50" s="355">
        <v>0</v>
      </c>
      <c r="AH50" s="355">
        <v>0</v>
      </c>
      <c r="AI50" s="355">
        <v>0</v>
      </c>
      <c r="AJ50" s="355">
        <v>0</v>
      </c>
      <c r="AK50" s="355">
        <v>0</v>
      </c>
      <c r="AL50" s="355">
        <v>0</v>
      </c>
      <c r="AM50" s="355">
        <v>0</v>
      </c>
      <c r="AN50" s="355">
        <v>0</v>
      </c>
      <c r="AO50" s="355">
        <v>0</v>
      </c>
      <c r="AP50" s="355">
        <v>0</v>
      </c>
      <c r="AQ50" s="355">
        <v>0</v>
      </c>
      <c r="AR50" s="355">
        <v>0</v>
      </c>
      <c r="AS50" s="355">
        <v>0</v>
      </c>
      <c r="AT50" s="355">
        <v>0</v>
      </c>
      <c r="AU50" s="355">
        <v>0</v>
      </c>
      <c r="AV50" s="355">
        <v>0</v>
      </c>
      <c r="AW50" s="355">
        <v>0</v>
      </c>
      <c r="AX50" s="355">
        <v>0</v>
      </c>
      <c r="AY50" s="355">
        <v>0</v>
      </c>
      <c r="AZ50" s="355">
        <v>0</v>
      </c>
      <c r="BA50" s="355">
        <v>0</v>
      </c>
      <c r="BB50" s="355">
        <v>0</v>
      </c>
      <c r="BC50" s="355" t="s">
        <v>624</v>
      </c>
      <c r="BD50" s="355" t="s">
        <v>624</v>
      </c>
      <c r="BE50" s="355" t="s">
        <v>624</v>
      </c>
      <c r="BF50" s="355" t="s">
        <v>624</v>
      </c>
      <c r="BG50" s="355" t="s">
        <v>624</v>
      </c>
      <c r="BH50" s="355" t="s">
        <v>624</v>
      </c>
      <c r="BI50" s="355" t="s">
        <v>624</v>
      </c>
    </row>
    <row r="51" spans="1:61" ht="15.75" x14ac:dyDescent="0.25">
      <c r="A51" s="357" t="s">
        <v>619</v>
      </c>
      <c r="B51" s="358">
        <v>0</v>
      </c>
      <c r="C51" s="358">
        <v>0</v>
      </c>
      <c r="D51" s="358">
        <v>0</v>
      </c>
      <c r="E51" s="358">
        <v>0</v>
      </c>
      <c r="F51" s="358">
        <v>0</v>
      </c>
      <c r="G51" s="358">
        <v>0</v>
      </c>
      <c r="H51" s="358">
        <v>0</v>
      </c>
      <c r="I51" s="358">
        <v>0</v>
      </c>
      <c r="J51" s="358">
        <v>0</v>
      </c>
      <c r="K51" s="358">
        <v>0</v>
      </c>
      <c r="L51" s="358">
        <v>0</v>
      </c>
      <c r="M51" s="358">
        <v>0</v>
      </c>
      <c r="N51" s="358">
        <v>0</v>
      </c>
      <c r="O51" s="358">
        <v>0</v>
      </c>
      <c r="P51" s="358">
        <v>0</v>
      </c>
      <c r="Q51" s="358">
        <v>0</v>
      </c>
      <c r="R51" s="358">
        <v>0</v>
      </c>
      <c r="S51" s="358">
        <v>0</v>
      </c>
      <c r="T51" s="358">
        <v>0</v>
      </c>
      <c r="U51" s="358">
        <v>0</v>
      </c>
      <c r="V51" s="358">
        <v>0</v>
      </c>
      <c r="W51" s="358">
        <v>0</v>
      </c>
      <c r="X51" s="358">
        <v>0</v>
      </c>
      <c r="Y51" s="358">
        <v>0</v>
      </c>
      <c r="Z51" s="358">
        <v>0</v>
      </c>
      <c r="AA51" s="358">
        <v>0</v>
      </c>
      <c r="AB51" s="358">
        <v>0</v>
      </c>
      <c r="AC51" s="358">
        <v>0</v>
      </c>
      <c r="AD51" s="358">
        <v>0</v>
      </c>
      <c r="AE51" s="358">
        <v>0</v>
      </c>
      <c r="AF51" s="358">
        <v>0</v>
      </c>
      <c r="AG51" s="358">
        <v>0</v>
      </c>
      <c r="AH51" s="358">
        <v>0</v>
      </c>
      <c r="AI51" s="358">
        <v>0</v>
      </c>
      <c r="AJ51" s="358">
        <v>0</v>
      </c>
      <c r="AK51" s="358">
        <v>0</v>
      </c>
      <c r="AL51" s="358">
        <v>0</v>
      </c>
      <c r="AM51" s="358">
        <v>0</v>
      </c>
      <c r="AN51" s="358">
        <v>0</v>
      </c>
      <c r="AO51" s="358">
        <v>0</v>
      </c>
      <c r="AP51" s="358">
        <v>0</v>
      </c>
      <c r="AQ51" s="358">
        <v>0</v>
      </c>
      <c r="AR51" s="358">
        <v>0</v>
      </c>
      <c r="AS51" s="358">
        <v>0</v>
      </c>
      <c r="AT51" s="358">
        <v>0</v>
      </c>
      <c r="AU51" s="358">
        <v>0</v>
      </c>
      <c r="AV51" s="358">
        <v>0</v>
      </c>
      <c r="AW51" s="358">
        <v>0</v>
      </c>
      <c r="AX51" s="358">
        <v>0</v>
      </c>
      <c r="AY51" s="358">
        <v>0</v>
      </c>
      <c r="AZ51" s="358">
        <v>0</v>
      </c>
      <c r="BA51" s="358">
        <v>0</v>
      </c>
      <c r="BB51" s="358">
        <v>0</v>
      </c>
      <c r="BC51" s="358" t="s">
        <v>624</v>
      </c>
      <c r="BD51" s="358" t="s">
        <v>624</v>
      </c>
      <c r="BE51" s="358" t="s">
        <v>624</v>
      </c>
      <c r="BF51" s="358" t="s">
        <v>624</v>
      </c>
      <c r="BG51" s="358" t="s">
        <v>624</v>
      </c>
      <c r="BH51" s="358" t="s">
        <v>624</v>
      </c>
      <c r="BI51" s="358" t="s">
        <v>624</v>
      </c>
    </row>
    <row r="52" spans="1:61" ht="15.75" x14ac:dyDescent="0.25">
      <c r="A52" s="359" t="s">
        <v>620</v>
      </c>
      <c r="B52" s="360">
        <v>0</v>
      </c>
      <c r="C52" s="360">
        <v>-424.66666666666669</v>
      </c>
      <c r="D52" s="360">
        <v>-441.65333333333336</v>
      </c>
      <c r="E52" s="360">
        <v>-459.3194666666667</v>
      </c>
      <c r="F52" s="360">
        <v>-477.6922453333334</v>
      </c>
      <c r="G52" s="360">
        <v>-496.79993514666677</v>
      </c>
      <c r="H52" s="360">
        <v>-516.67193255253358</v>
      </c>
      <c r="I52" s="360">
        <v>-537.33880985463486</v>
      </c>
      <c r="J52" s="360">
        <v>-558.83236224882023</v>
      </c>
      <c r="K52" s="360">
        <v>-581.1856567387731</v>
      </c>
      <c r="L52" s="360">
        <v>-604.43308300832416</v>
      </c>
      <c r="M52" s="360">
        <v>-628.61040632865706</v>
      </c>
      <c r="N52" s="360">
        <v>-653.75482258180341</v>
      </c>
      <c r="O52" s="360">
        <v>-679.90501548507552</v>
      </c>
      <c r="P52" s="360">
        <v>-707.10121610447857</v>
      </c>
      <c r="Q52" s="360">
        <v>-735.38526474865762</v>
      </c>
      <c r="R52" s="360">
        <v>-764.80067533860404</v>
      </c>
      <c r="S52" s="360">
        <v>-795.39270235214826</v>
      </c>
      <c r="T52" s="360">
        <v>-827.20841044623421</v>
      </c>
      <c r="U52" s="360">
        <v>-860.2967468640835</v>
      </c>
      <c r="V52" s="360">
        <v>-894.70861673864692</v>
      </c>
      <c r="W52" s="360">
        <v>-930.49696140819287</v>
      </c>
      <c r="X52" s="360">
        <v>-967.71683986452047</v>
      </c>
      <c r="Y52" s="360">
        <v>-1006.4255134591014</v>
      </c>
      <c r="Z52" s="360">
        <v>-1046.6825339974655</v>
      </c>
      <c r="AA52" s="360">
        <v>-1088.5498353573641</v>
      </c>
      <c r="AB52" s="360">
        <v>-1132.0918287716588</v>
      </c>
      <c r="AC52" s="360">
        <v>-1177.3755019225252</v>
      </c>
      <c r="AD52" s="360">
        <v>-1224.4705219994264</v>
      </c>
      <c r="AE52" s="360">
        <v>-1273.4493428794035</v>
      </c>
      <c r="AF52" s="360">
        <v>-1324.3873165945795</v>
      </c>
      <c r="AG52" s="360">
        <v>-1377.3628092583629</v>
      </c>
      <c r="AH52" s="360">
        <v>-1432.4573216286974</v>
      </c>
      <c r="AI52" s="360">
        <v>-1489.7556144938453</v>
      </c>
      <c r="AJ52" s="360">
        <v>-1549.3458390735991</v>
      </c>
      <c r="AK52" s="360">
        <v>-1611.3196726365431</v>
      </c>
      <c r="AL52" s="360">
        <v>-1675.772459542005</v>
      </c>
      <c r="AM52" s="360">
        <v>-1742.8033579236853</v>
      </c>
      <c r="AN52" s="360">
        <v>-1812.5154922406327</v>
      </c>
      <c r="AO52" s="360">
        <v>-1885.0161119302584</v>
      </c>
      <c r="AP52" s="360">
        <v>-1960.4167564074685</v>
      </c>
      <c r="AQ52" s="360">
        <v>-2038.8334266637673</v>
      </c>
      <c r="AR52" s="360">
        <v>-2120.3867637303183</v>
      </c>
      <c r="AS52" s="360">
        <v>-2205.2022342795312</v>
      </c>
      <c r="AT52" s="360">
        <v>-2293.4103236507126</v>
      </c>
      <c r="AU52" s="360">
        <v>-2385.146736596741</v>
      </c>
      <c r="AV52" s="360">
        <v>-2480.5526060606107</v>
      </c>
      <c r="AW52" s="360">
        <v>-2579.7747103030351</v>
      </c>
      <c r="AX52" s="360">
        <v>-2682.9656987151561</v>
      </c>
      <c r="AY52" s="360">
        <v>-2790.2843266637633</v>
      </c>
      <c r="AZ52" s="360">
        <v>-2901.8956997303135</v>
      </c>
      <c r="BA52" s="360">
        <v>-3017.971527719526</v>
      </c>
      <c r="BB52" s="360">
        <v>-3138.6903888283073</v>
      </c>
      <c r="BC52" s="360" t="s">
        <v>624</v>
      </c>
      <c r="BD52" s="360" t="s">
        <v>624</v>
      </c>
      <c r="BE52" s="360" t="s">
        <v>624</v>
      </c>
      <c r="BF52" s="360" t="s">
        <v>624</v>
      </c>
      <c r="BG52" s="360" t="s">
        <v>624</v>
      </c>
      <c r="BH52" s="360" t="s">
        <v>624</v>
      </c>
      <c r="BI52" s="360" t="s">
        <v>624</v>
      </c>
    </row>
    <row r="53" spans="1:61" ht="15.75" x14ac:dyDescent="0.25">
      <c r="A53" s="359" t="s">
        <v>621</v>
      </c>
      <c r="B53" s="361">
        <v>0</v>
      </c>
      <c r="C53" s="361">
        <v>0</v>
      </c>
      <c r="D53" s="361">
        <v>0</v>
      </c>
      <c r="E53" s="361">
        <v>0</v>
      </c>
      <c r="F53" s="361">
        <v>0</v>
      </c>
      <c r="G53" s="361">
        <v>0</v>
      </c>
      <c r="H53" s="361">
        <v>0</v>
      </c>
      <c r="I53" s="361">
        <v>0</v>
      </c>
      <c r="J53" s="361">
        <v>0</v>
      </c>
      <c r="K53" s="361">
        <v>0</v>
      </c>
      <c r="L53" s="361">
        <v>0</v>
      </c>
      <c r="M53" s="361">
        <v>0</v>
      </c>
      <c r="N53" s="361">
        <v>0</v>
      </c>
      <c r="O53" s="361">
        <v>0</v>
      </c>
      <c r="P53" s="361">
        <v>0</v>
      </c>
      <c r="Q53" s="361">
        <v>0</v>
      </c>
      <c r="R53" s="361">
        <v>0</v>
      </c>
      <c r="S53" s="361">
        <v>0</v>
      </c>
      <c r="T53" s="361">
        <v>0</v>
      </c>
      <c r="U53" s="361">
        <v>0</v>
      </c>
      <c r="V53" s="361">
        <v>0</v>
      </c>
      <c r="W53" s="361">
        <v>0</v>
      </c>
      <c r="X53" s="361">
        <v>0</v>
      </c>
      <c r="Y53" s="361">
        <v>0</v>
      </c>
      <c r="Z53" s="361">
        <v>0</v>
      </c>
      <c r="AA53" s="361">
        <v>0</v>
      </c>
      <c r="AB53" s="361">
        <v>0</v>
      </c>
      <c r="AC53" s="361">
        <v>0</v>
      </c>
      <c r="AD53" s="361">
        <v>0</v>
      </c>
      <c r="AE53" s="361">
        <v>0</v>
      </c>
      <c r="AF53" s="361">
        <v>0</v>
      </c>
      <c r="AG53" s="361">
        <v>0</v>
      </c>
      <c r="AH53" s="361">
        <v>0</v>
      </c>
      <c r="AI53" s="361">
        <v>0</v>
      </c>
      <c r="AJ53" s="361">
        <v>0</v>
      </c>
      <c r="AK53" s="361">
        <v>0</v>
      </c>
      <c r="AL53" s="361">
        <v>0</v>
      </c>
      <c r="AM53" s="361">
        <v>0</v>
      </c>
      <c r="AN53" s="361">
        <v>0</v>
      </c>
      <c r="AO53" s="361">
        <v>0</v>
      </c>
      <c r="AP53" s="361">
        <v>0</v>
      </c>
      <c r="AQ53" s="361">
        <v>0</v>
      </c>
      <c r="AR53" s="361">
        <v>0</v>
      </c>
      <c r="AS53" s="361">
        <v>0</v>
      </c>
      <c r="AT53" s="361">
        <v>0</v>
      </c>
      <c r="AU53" s="361">
        <v>0</v>
      </c>
      <c r="AV53" s="361">
        <v>0</v>
      </c>
      <c r="AW53" s="361">
        <v>0</v>
      </c>
      <c r="AX53" s="361">
        <v>0</v>
      </c>
      <c r="AY53" s="361">
        <v>0</v>
      </c>
      <c r="AZ53" s="361">
        <v>0</v>
      </c>
      <c r="BA53" s="361">
        <v>0</v>
      </c>
      <c r="BB53" s="361">
        <v>0</v>
      </c>
      <c r="BC53" s="361" t="s">
        <v>624</v>
      </c>
      <c r="BD53" s="361" t="s">
        <v>624</v>
      </c>
      <c r="BE53" s="361" t="s">
        <v>624</v>
      </c>
      <c r="BF53" s="361" t="s">
        <v>624</v>
      </c>
      <c r="BG53" s="361" t="s">
        <v>624</v>
      </c>
      <c r="BH53" s="361" t="s">
        <v>624</v>
      </c>
      <c r="BI53" s="361" t="s">
        <v>624</v>
      </c>
    </row>
    <row r="54" spans="1:61" ht="15.75" x14ac:dyDescent="0.25">
      <c r="A54" s="359" t="s">
        <v>622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9"/>
      <c r="AL54" s="359"/>
      <c r="AM54" s="359"/>
      <c r="AN54" s="359"/>
      <c r="AO54" s="359"/>
      <c r="AP54" s="359"/>
      <c r="AQ54" s="359"/>
      <c r="AR54" s="359"/>
      <c r="AS54" s="359"/>
      <c r="AT54" s="359"/>
      <c r="AU54" s="359"/>
      <c r="AV54" s="359"/>
      <c r="AW54" s="359"/>
      <c r="AX54" s="359"/>
      <c r="AY54" s="359"/>
      <c r="AZ54" s="359"/>
      <c r="BA54" s="359"/>
      <c r="BB54" s="359"/>
      <c r="BC54" s="359"/>
      <c r="BD54" s="359"/>
      <c r="BE54" s="359"/>
      <c r="BF54" s="359"/>
      <c r="BG54" s="359"/>
      <c r="BH54" s="359"/>
      <c r="BI54" s="359"/>
    </row>
    <row r="55" spans="1:61" ht="15.75" x14ac:dyDescent="0.25">
      <c r="A55" s="350"/>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0"/>
      <c r="AL55" s="350"/>
      <c r="AM55" s="350"/>
      <c r="AN55" s="350"/>
      <c r="AO55" s="350"/>
      <c r="AP55" s="350"/>
      <c r="AQ55" s="350"/>
      <c r="AR55" s="350"/>
      <c r="AS55" s="350"/>
      <c r="AT55" s="350"/>
      <c r="AU55" s="350"/>
      <c r="AV55" s="350"/>
      <c r="AW55" s="350"/>
      <c r="AX55" s="350"/>
      <c r="AY55" s="350"/>
      <c r="AZ55" s="350"/>
      <c r="BA55" s="350"/>
      <c r="BB55" s="350"/>
      <c r="BC55" s="350"/>
      <c r="BD55" s="350"/>
      <c r="BE55" s="350"/>
      <c r="BF55" s="350"/>
      <c r="BG55" s="350"/>
      <c r="BH55" s="350"/>
      <c r="BI55" s="350"/>
    </row>
    <row r="56" spans="1:61" ht="15.75" x14ac:dyDescent="0.25">
      <c r="A56" s="350"/>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0"/>
      <c r="AN56" s="350"/>
      <c r="AO56" s="350"/>
      <c r="AP56" s="350"/>
      <c r="AQ56" s="350"/>
      <c r="AR56" s="350"/>
      <c r="AS56" s="350"/>
      <c r="AT56" s="350"/>
      <c r="AU56" s="350"/>
      <c r="AV56" s="350"/>
      <c r="AW56" s="350"/>
      <c r="AX56" s="350"/>
      <c r="AY56" s="350"/>
      <c r="AZ56" s="350"/>
      <c r="BA56" s="350"/>
      <c r="BB56" s="350"/>
      <c r="BC56" s="350"/>
      <c r="BD56" s="350"/>
      <c r="BE56" s="350"/>
      <c r="BF56" s="350"/>
      <c r="BG56" s="350"/>
      <c r="BH56" s="350"/>
      <c r="BI56" s="350"/>
    </row>
    <row r="57" spans="1:61" ht="15.75" x14ac:dyDescent="0.25">
      <c r="A57" s="350"/>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c r="AA57" s="350"/>
      <c r="AB57" s="350"/>
      <c r="AC57" s="350"/>
      <c r="AD57" s="350"/>
      <c r="AE57" s="350"/>
      <c r="AF57" s="350"/>
      <c r="AG57" s="350"/>
      <c r="AH57" s="350"/>
      <c r="AI57" s="350"/>
      <c r="AJ57" s="350"/>
      <c r="AK57" s="350"/>
      <c r="AL57" s="350"/>
      <c r="AM57" s="350"/>
      <c r="AN57" s="350"/>
      <c r="AO57" s="350"/>
      <c r="AP57" s="350"/>
      <c r="AQ57" s="350"/>
      <c r="AR57" s="350"/>
      <c r="AS57" s="350"/>
      <c r="AT57" s="350"/>
      <c r="AU57" s="350"/>
      <c r="AV57" s="350"/>
      <c r="AW57" s="350"/>
      <c r="AX57" s="350"/>
      <c r="AY57" s="350"/>
      <c r="AZ57" s="350"/>
      <c r="BA57" s="350"/>
      <c r="BB57" s="350"/>
      <c r="BC57" s="350"/>
      <c r="BD57" s="350"/>
      <c r="BE57" s="350"/>
      <c r="BF57" s="350"/>
      <c r="BG57" s="350"/>
      <c r="BH57" s="350"/>
      <c r="BI57" s="350"/>
    </row>
    <row r="58" spans="1:61" ht="15.75" x14ac:dyDescent="0.25">
      <c r="A58" s="350"/>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0"/>
      <c r="AL58" s="350"/>
      <c r="AM58" s="350"/>
      <c r="AN58" s="350"/>
      <c r="AO58" s="350"/>
      <c r="AP58" s="350"/>
      <c r="AQ58" s="350"/>
      <c r="AR58" s="350"/>
      <c r="AS58" s="350"/>
      <c r="AT58" s="350"/>
      <c r="AU58" s="350"/>
      <c r="AV58" s="350"/>
      <c r="AW58" s="350"/>
      <c r="AX58" s="350"/>
      <c r="AY58" s="350"/>
      <c r="AZ58" s="350"/>
      <c r="BA58" s="350"/>
      <c r="BB58" s="350"/>
      <c r="BC58" s="350"/>
      <c r="BD58" s="350"/>
      <c r="BE58" s="350"/>
      <c r="BF58" s="350"/>
      <c r="BG58" s="350"/>
      <c r="BH58" s="350"/>
      <c r="BI58" s="350"/>
    </row>
    <row r="59" spans="1:61" ht="15.75" x14ac:dyDescent="0.25">
      <c r="A59" s="350"/>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0"/>
      <c r="AL59" s="350"/>
      <c r="AM59" s="350"/>
      <c r="AN59" s="350"/>
      <c r="AO59" s="350"/>
      <c r="AP59" s="350"/>
      <c r="AQ59" s="350"/>
      <c r="AR59" s="350"/>
      <c r="AS59" s="350"/>
      <c r="AT59" s="350"/>
      <c r="AU59" s="350"/>
      <c r="AV59" s="350"/>
      <c r="AW59" s="350"/>
      <c r="AX59" s="350"/>
      <c r="AY59" s="350"/>
      <c r="AZ59" s="350"/>
      <c r="BA59" s="350"/>
      <c r="BB59" s="350"/>
      <c r="BC59" s="350"/>
      <c r="BD59" s="350"/>
      <c r="BE59" s="350"/>
      <c r="BF59" s="350"/>
      <c r="BG59" s="350"/>
      <c r="BH59" s="350"/>
      <c r="BI59" s="350"/>
    </row>
    <row r="60" spans="1:61" ht="15.75" x14ac:dyDescent="0.25">
      <c r="A60" s="350"/>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0"/>
      <c r="AL60" s="350"/>
      <c r="AM60" s="350"/>
      <c r="AN60" s="350"/>
      <c r="AO60" s="350"/>
      <c r="AP60" s="350"/>
      <c r="AQ60" s="350"/>
      <c r="AR60" s="350"/>
      <c r="AS60" s="350"/>
      <c r="AT60" s="350"/>
      <c r="AU60" s="350"/>
      <c r="AV60" s="350"/>
      <c r="AW60" s="350"/>
      <c r="AX60" s="350"/>
      <c r="AY60" s="350"/>
      <c r="AZ60" s="350"/>
      <c r="BA60" s="350"/>
      <c r="BB60" s="350"/>
      <c r="BC60" s="350"/>
      <c r="BD60" s="350"/>
      <c r="BE60" s="350"/>
      <c r="BF60" s="350"/>
      <c r="BG60" s="350"/>
      <c r="BH60" s="350"/>
      <c r="BI60" s="350"/>
    </row>
    <row r="61" spans="1:61" ht="15.75" x14ac:dyDescent="0.25">
      <c r="A61" s="350"/>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0"/>
      <c r="AN61" s="350"/>
      <c r="AO61" s="350"/>
      <c r="AP61" s="350"/>
      <c r="AQ61" s="350"/>
      <c r="AR61" s="350"/>
      <c r="AS61" s="350"/>
      <c r="AT61" s="350"/>
      <c r="AU61" s="350"/>
      <c r="AV61" s="350"/>
      <c r="AW61" s="350"/>
      <c r="AX61" s="350"/>
      <c r="AY61" s="350"/>
      <c r="AZ61" s="350"/>
      <c r="BA61" s="350"/>
      <c r="BB61" s="350"/>
      <c r="BC61" s="350"/>
      <c r="BD61" s="350"/>
      <c r="BE61" s="350"/>
      <c r="BF61" s="350"/>
      <c r="BG61" s="350"/>
      <c r="BH61" s="350"/>
      <c r="BI61" s="350"/>
    </row>
    <row r="62" spans="1:61" ht="16.5" thickBot="1" x14ac:dyDescent="0.3">
      <c r="A62" s="362"/>
      <c r="B62" s="363"/>
      <c r="C62" s="363"/>
      <c r="D62" s="363"/>
      <c r="E62" s="363"/>
      <c r="F62" s="363"/>
      <c r="G62" s="363"/>
      <c r="H62" s="363"/>
      <c r="I62" s="363"/>
      <c r="J62" s="363"/>
      <c r="K62" s="363"/>
      <c r="L62" s="364"/>
      <c r="M62" s="364"/>
      <c r="N62" s="364"/>
      <c r="O62" s="364"/>
      <c r="P62" s="364"/>
      <c r="Q62" s="364"/>
      <c r="R62" s="364"/>
      <c r="S62" s="364"/>
      <c r="T62" s="364"/>
      <c r="U62" s="364"/>
      <c r="V62" s="364"/>
      <c r="W62" s="350"/>
      <c r="X62" s="350"/>
      <c r="Y62" s="350"/>
      <c r="Z62" s="350"/>
      <c r="AA62" s="350"/>
      <c r="AB62" s="350"/>
      <c r="AC62" s="350"/>
      <c r="AD62" s="350"/>
      <c r="AE62" s="350"/>
      <c r="AF62" s="350"/>
      <c r="AG62" s="350"/>
      <c r="AH62" s="350"/>
      <c r="AI62" s="350"/>
      <c r="AJ62" s="350"/>
      <c r="AK62" s="350"/>
      <c r="AL62" s="350"/>
      <c r="AM62" s="350"/>
      <c r="AN62" s="350"/>
      <c r="AO62" s="350"/>
      <c r="AP62" s="350"/>
      <c r="AQ62" s="350"/>
      <c r="AR62" s="350"/>
      <c r="AS62" s="350"/>
      <c r="AT62" s="350"/>
      <c r="AU62" s="350"/>
      <c r="AV62" s="350"/>
      <c r="AW62" s="350"/>
      <c r="AX62" s="350"/>
      <c r="AY62" s="350"/>
      <c r="AZ62" s="350"/>
      <c r="BA62" s="350"/>
      <c r="BB62" s="350"/>
      <c r="BC62" s="350"/>
      <c r="BD62" s="350"/>
      <c r="BE62" s="350"/>
      <c r="BF62" s="350"/>
      <c r="BG62" s="350"/>
      <c r="BH62" s="350"/>
      <c r="BI62" s="350"/>
    </row>
    <row r="63" spans="1:61" ht="15.75" x14ac:dyDescent="0.25">
      <c r="A63" s="365" t="s">
        <v>623</v>
      </c>
      <c r="B63" s="348">
        <v>2026</v>
      </c>
      <c r="C63" s="348">
        <v>2027</v>
      </c>
      <c r="D63" s="348">
        <v>2028</v>
      </c>
      <c r="E63" s="348">
        <v>2029</v>
      </c>
      <c r="F63" s="348">
        <v>2030</v>
      </c>
      <c r="G63" s="348">
        <v>2031</v>
      </c>
      <c r="H63" s="348">
        <v>2032</v>
      </c>
      <c r="I63" s="348">
        <v>2033</v>
      </c>
      <c r="J63" s="348">
        <v>2034</v>
      </c>
      <c r="K63" s="348">
        <v>2035</v>
      </c>
      <c r="L63" s="348">
        <v>2036</v>
      </c>
      <c r="M63" s="348">
        <v>2037</v>
      </c>
      <c r="N63" s="348">
        <v>2038</v>
      </c>
      <c r="O63" s="348">
        <v>2039</v>
      </c>
      <c r="P63" s="348">
        <v>2040</v>
      </c>
      <c r="Q63" s="348">
        <v>2041</v>
      </c>
      <c r="R63" s="348">
        <v>2042</v>
      </c>
      <c r="S63" s="348">
        <v>2043</v>
      </c>
      <c r="T63" s="348">
        <v>2044</v>
      </c>
      <c r="U63" s="348">
        <v>2045</v>
      </c>
      <c r="V63" s="348">
        <v>2046</v>
      </c>
      <c r="W63" s="348">
        <v>2047</v>
      </c>
      <c r="X63" s="348">
        <v>2048</v>
      </c>
      <c r="Y63" s="348">
        <v>2049</v>
      </c>
      <c r="Z63" s="348">
        <v>2050</v>
      </c>
      <c r="AA63" s="348">
        <v>2051</v>
      </c>
      <c r="AB63" s="348">
        <v>2052</v>
      </c>
      <c r="AC63" s="348">
        <v>2053</v>
      </c>
      <c r="AD63" s="348">
        <v>2054</v>
      </c>
      <c r="AE63" s="348">
        <v>2055</v>
      </c>
      <c r="AF63" s="348">
        <v>2056</v>
      </c>
      <c r="AG63" s="348">
        <v>2057</v>
      </c>
      <c r="AH63" s="348">
        <v>2058</v>
      </c>
      <c r="AI63" s="348">
        <v>2059</v>
      </c>
      <c r="AJ63" s="348">
        <v>2060</v>
      </c>
      <c r="AK63" s="348">
        <v>2061</v>
      </c>
      <c r="AL63" s="348">
        <v>2062</v>
      </c>
      <c r="AM63" s="348">
        <v>2063</v>
      </c>
      <c r="AN63" s="348">
        <v>2064</v>
      </c>
      <c r="AO63" s="348">
        <v>2065</v>
      </c>
      <c r="AP63" s="348">
        <v>2066</v>
      </c>
      <c r="AQ63" s="348">
        <v>2067</v>
      </c>
      <c r="AR63" s="348">
        <v>2068</v>
      </c>
      <c r="AS63" s="348">
        <v>2069</v>
      </c>
      <c r="AT63" s="348">
        <v>2070</v>
      </c>
      <c r="AU63" s="348">
        <v>2071</v>
      </c>
      <c r="AV63" s="348">
        <v>2072</v>
      </c>
      <c r="AW63" s="348">
        <v>2073</v>
      </c>
      <c r="AX63" s="348">
        <v>2074</v>
      </c>
      <c r="AY63" s="348">
        <v>2075</v>
      </c>
      <c r="AZ63" s="348">
        <v>2076</v>
      </c>
      <c r="BA63" s="348">
        <v>2077</v>
      </c>
      <c r="BB63" s="348">
        <v>2078</v>
      </c>
      <c r="BC63" s="348" t="s">
        <v>624</v>
      </c>
      <c r="BD63" s="348" t="s">
        <v>624</v>
      </c>
      <c r="BE63" s="348" t="s">
        <v>624</v>
      </c>
      <c r="BF63" s="348" t="s">
        <v>624</v>
      </c>
      <c r="BG63" s="348" t="s">
        <v>624</v>
      </c>
      <c r="BH63" s="348" t="s">
        <v>624</v>
      </c>
      <c r="BI63" s="348" t="s">
        <v>624</v>
      </c>
    </row>
    <row r="64" spans="1:61" x14ac:dyDescent="0.25">
      <c r="A64" s="367" t="s">
        <v>321</v>
      </c>
      <c r="B64" s="368">
        <v>0</v>
      </c>
      <c r="C64" s="368">
        <v>0</v>
      </c>
      <c r="D64" s="368">
        <v>0</v>
      </c>
      <c r="E64" s="368">
        <v>0</v>
      </c>
      <c r="F64" s="368">
        <v>0</v>
      </c>
      <c r="G64" s="368">
        <v>0</v>
      </c>
      <c r="H64" s="368">
        <v>0</v>
      </c>
      <c r="I64" s="368">
        <v>0</v>
      </c>
      <c r="J64" s="368">
        <v>0</v>
      </c>
      <c r="K64" s="368">
        <v>0</v>
      </c>
      <c r="L64" s="368">
        <v>0</v>
      </c>
      <c r="M64" s="368">
        <v>0</v>
      </c>
      <c r="N64" s="368">
        <v>0</v>
      </c>
      <c r="O64" s="368">
        <v>0</v>
      </c>
      <c r="P64" s="368">
        <v>0</v>
      </c>
      <c r="Q64" s="368">
        <v>0</v>
      </c>
      <c r="R64" s="368">
        <v>0</v>
      </c>
      <c r="S64" s="368">
        <v>0</v>
      </c>
      <c r="T64" s="368">
        <v>0</v>
      </c>
      <c r="U64" s="368">
        <v>0</v>
      </c>
      <c r="V64" s="368">
        <v>0</v>
      </c>
      <c r="W64" s="368">
        <v>0</v>
      </c>
      <c r="X64" s="368">
        <v>0</v>
      </c>
      <c r="Y64" s="368">
        <v>0</v>
      </c>
      <c r="Z64" s="368">
        <v>0</v>
      </c>
      <c r="AA64" s="368">
        <v>0</v>
      </c>
      <c r="AB64" s="368">
        <v>0</v>
      </c>
      <c r="AC64" s="368">
        <v>0</v>
      </c>
      <c r="AD64" s="368">
        <v>0</v>
      </c>
      <c r="AE64" s="368">
        <v>0</v>
      </c>
      <c r="AF64" s="368">
        <v>0</v>
      </c>
      <c r="AG64" s="368">
        <v>0</v>
      </c>
      <c r="AH64" s="368">
        <v>0</v>
      </c>
      <c r="AI64" s="368">
        <v>0</v>
      </c>
      <c r="AJ64" s="368">
        <v>0</v>
      </c>
      <c r="AK64" s="368">
        <v>0</v>
      </c>
      <c r="AL64" s="368">
        <v>0</v>
      </c>
      <c r="AM64" s="368">
        <v>0</v>
      </c>
      <c r="AN64" s="368">
        <v>0</v>
      </c>
      <c r="AO64" s="368">
        <v>0</v>
      </c>
      <c r="AP64" s="368">
        <v>0</v>
      </c>
      <c r="AQ64" s="368">
        <v>0</v>
      </c>
      <c r="AR64" s="368">
        <v>0</v>
      </c>
      <c r="AS64" s="368">
        <v>0</v>
      </c>
      <c r="AT64" s="368">
        <v>0</v>
      </c>
      <c r="AU64" s="368">
        <v>0</v>
      </c>
      <c r="AV64" s="368">
        <v>0</v>
      </c>
      <c r="AW64" s="368">
        <v>0</v>
      </c>
      <c r="AX64" s="368">
        <v>0</v>
      </c>
      <c r="AY64" s="368">
        <v>0</v>
      </c>
      <c r="AZ64" s="368">
        <v>0</v>
      </c>
      <c r="BA64" s="368">
        <v>0</v>
      </c>
      <c r="BB64" s="368">
        <v>0</v>
      </c>
      <c r="BC64" s="368" t="s">
        <v>624</v>
      </c>
      <c r="BD64" s="368" t="s">
        <v>624</v>
      </c>
      <c r="BE64" s="368" t="s">
        <v>624</v>
      </c>
      <c r="BF64" s="368" t="s">
        <v>624</v>
      </c>
      <c r="BG64" s="368" t="s">
        <v>624</v>
      </c>
      <c r="BH64" s="368" t="s">
        <v>624</v>
      </c>
      <c r="BI64" s="368" t="s">
        <v>624</v>
      </c>
    </row>
    <row r="65" spans="1:61" ht="15.75" x14ac:dyDescent="0.25">
      <c r="A65" s="369" t="s">
        <v>320</v>
      </c>
      <c r="B65" s="370">
        <v>0</v>
      </c>
      <c r="C65" s="370">
        <v>324523.72250761971</v>
      </c>
      <c r="D65" s="370">
        <v>338964.37676590605</v>
      </c>
      <c r="E65" s="370">
        <v>353971.25324641453</v>
      </c>
      <c r="F65" s="370">
        <v>369567.00083803426</v>
      </c>
      <c r="G65" s="370">
        <v>385775.17438520951</v>
      </c>
      <c r="H65" s="370">
        <v>402620.27092616266</v>
      </c>
      <c r="I65" s="370">
        <v>420127.76738064439</v>
      </c>
      <c r="J65" s="370">
        <v>438324.1597451964</v>
      </c>
      <c r="K65" s="370">
        <v>457237.00385622121</v>
      </c>
      <c r="L65" s="370">
        <v>476894.95778357785</v>
      </c>
      <c r="M65" s="370">
        <v>497327.82591991936</v>
      </c>
      <c r="N65" s="370">
        <v>518566.60483360547</v>
      </c>
      <c r="O65" s="370">
        <v>540643.53095572966</v>
      </c>
      <c r="P65" s="370">
        <v>563592.13017462962</v>
      </c>
      <c r="Q65" s="370">
        <v>587447.26941417623</v>
      </c>
      <c r="R65" s="370">
        <v>612245.21027519566</v>
      </c>
      <c r="S65" s="370">
        <v>638023.66482254665</v>
      </c>
      <c r="T65" s="370">
        <v>664821.85360368236</v>
      </c>
      <c r="U65" s="370">
        <v>692680.56598795415</v>
      </c>
      <c r="V65" s="370">
        <v>721642.22291948786</v>
      </c>
      <c r="W65" s="370">
        <v>751750.94218017359</v>
      </c>
      <c r="X65" s="370">
        <v>783052.60626317735</v>
      </c>
      <c r="Y65" s="370">
        <v>815594.93296139222</v>
      </c>
      <c r="Z65" s="370">
        <v>849427.54877942638</v>
      </c>
      <c r="AA65" s="370">
        <v>884602.06528207264</v>
      </c>
      <c r="AB65" s="370">
        <v>921172.15849671559</v>
      </c>
      <c r="AC65" s="370">
        <v>959193.65149183513</v>
      </c>
      <c r="AD65" s="370">
        <v>998724.60025865026</v>
      </c>
      <c r="AE65" s="370">
        <v>1039825.3830280288</v>
      </c>
      <c r="AF65" s="370">
        <v>1082558.7931600728</v>
      </c>
      <c r="AG65" s="370">
        <v>1126990.1357492895</v>
      </c>
      <c r="AH65" s="370">
        <v>1173187.3280939658</v>
      </c>
      <c r="AI65" s="370">
        <v>1221221.0041843199</v>
      </c>
      <c r="AJ65" s="370">
        <v>1271164.6233701787</v>
      </c>
      <c r="AK65" s="370">
        <v>1323094.5833753629</v>
      </c>
      <c r="AL65" s="370">
        <v>1377090.3378326453</v>
      </c>
      <c r="AM65" s="370">
        <v>1433234.5185201098</v>
      </c>
      <c r="AN65" s="370">
        <v>1491613.0624869631</v>
      </c>
      <c r="AO65" s="370">
        <v>1552315.344264382</v>
      </c>
      <c r="AP65" s="370">
        <v>1615434.3133647882</v>
      </c>
      <c r="AQ65" s="370">
        <v>1681066.637281101</v>
      </c>
      <c r="AR65" s="370">
        <v>1749312.8502059577</v>
      </c>
      <c r="AS65" s="370">
        <v>1820277.5076996991</v>
      </c>
      <c r="AT65" s="370">
        <v>1894069.3475450811</v>
      </c>
      <c r="AU65" s="370">
        <v>1970801.4570361688</v>
      </c>
      <c r="AV65" s="370">
        <v>2050591.446958791</v>
      </c>
      <c r="AW65" s="370">
        <v>2133561.6325302091</v>
      </c>
      <c r="AX65" s="370">
        <v>2219839.2215763736</v>
      </c>
      <c r="AY65" s="370">
        <v>2309556.5102362772</v>
      </c>
      <c r="AZ65" s="370">
        <v>2402851.0864944668</v>
      </c>
      <c r="BA65" s="370">
        <v>2499866.0418548742</v>
      </c>
      <c r="BB65" s="370">
        <v>2600750.1914815893</v>
      </c>
      <c r="BC65" s="370" t="s">
        <v>624</v>
      </c>
      <c r="BD65" s="370" t="s">
        <v>624</v>
      </c>
      <c r="BE65" s="370" t="s">
        <v>624</v>
      </c>
      <c r="BF65" s="370" t="s">
        <v>624</v>
      </c>
      <c r="BG65" s="370" t="s">
        <v>624</v>
      </c>
      <c r="BH65" s="370" t="s">
        <v>624</v>
      </c>
      <c r="BI65" s="370" t="s">
        <v>624</v>
      </c>
    </row>
    <row r="66" spans="1:61" ht="15.75" x14ac:dyDescent="0.25">
      <c r="A66" s="371" t="s">
        <v>319</v>
      </c>
      <c r="B66" s="370">
        <v>0</v>
      </c>
      <c r="C66" s="370">
        <v>353888.88888888893</v>
      </c>
      <c r="D66" s="370">
        <v>368044.4444444445</v>
      </c>
      <c r="E66" s="370">
        <v>382766.22222222225</v>
      </c>
      <c r="F66" s="370">
        <v>398076.87111111119</v>
      </c>
      <c r="G66" s="370">
        <v>413999.94595555565</v>
      </c>
      <c r="H66" s="370">
        <v>430559.94379377802</v>
      </c>
      <c r="I66" s="370">
        <v>447782.34154552902</v>
      </c>
      <c r="J66" s="370">
        <v>465693.63520735025</v>
      </c>
      <c r="K66" s="370">
        <v>484321.38061564427</v>
      </c>
      <c r="L66" s="370">
        <v>503694.23584027012</v>
      </c>
      <c r="M66" s="370">
        <v>523842.0052738809</v>
      </c>
      <c r="N66" s="370">
        <v>544795.68548483623</v>
      </c>
      <c r="O66" s="370">
        <v>566587.51290422969</v>
      </c>
      <c r="P66" s="370">
        <v>589251.01342039881</v>
      </c>
      <c r="Q66" s="370">
        <v>612821.0539572147</v>
      </c>
      <c r="R66" s="370">
        <v>637333.89611550339</v>
      </c>
      <c r="S66" s="370">
        <v>662827.25196012354</v>
      </c>
      <c r="T66" s="370">
        <v>689340.34203852853</v>
      </c>
      <c r="U66" s="370">
        <v>716913.95572006959</v>
      </c>
      <c r="V66" s="370">
        <v>745590.51394887245</v>
      </c>
      <c r="W66" s="370">
        <v>775414.13450682745</v>
      </c>
      <c r="X66" s="370">
        <v>806430.69988710037</v>
      </c>
      <c r="Y66" s="370">
        <v>838687.92788258451</v>
      </c>
      <c r="Z66" s="370">
        <v>872235.44499788794</v>
      </c>
      <c r="AA66" s="370">
        <v>907124.86279780336</v>
      </c>
      <c r="AB66" s="370">
        <v>943409.85730971559</v>
      </c>
      <c r="AC66" s="370">
        <v>981146.2516021044</v>
      </c>
      <c r="AD66" s="370">
        <v>1020392.1016661887</v>
      </c>
      <c r="AE66" s="370">
        <v>1061207.7857328365</v>
      </c>
      <c r="AF66" s="370">
        <v>1103656.0971621496</v>
      </c>
      <c r="AG66" s="370">
        <v>1147802.3410486358</v>
      </c>
      <c r="AH66" s="370">
        <v>1193714.4346905812</v>
      </c>
      <c r="AI66" s="370">
        <v>1241463.0120782044</v>
      </c>
      <c r="AJ66" s="370">
        <v>1291121.5325613327</v>
      </c>
      <c r="AK66" s="370">
        <v>1342766.393863786</v>
      </c>
      <c r="AL66" s="370">
        <v>1396477.0496183375</v>
      </c>
      <c r="AM66" s="370">
        <v>1452336.1316030712</v>
      </c>
      <c r="AN66" s="370">
        <v>1510429.5768671939</v>
      </c>
      <c r="AO66" s="370">
        <v>1570846.759941882</v>
      </c>
      <c r="AP66" s="370">
        <v>1633680.6303395573</v>
      </c>
      <c r="AQ66" s="370">
        <v>1699027.8555531395</v>
      </c>
      <c r="AR66" s="370">
        <v>1766988.9697752653</v>
      </c>
      <c r="AS66" s="370">
        <v>1837668.528566276</v>
      </c>
      <c r="AT66" s="370">
        <v>1911175.2697089273</v>
      </c>
      <c r="AU66" s="370">
        <v>1987622.2804972841</v>
      </c>
      <c r="AV66" s="370">
        <v>2067127.1717171755</v>
      </c>
      <c r="AW66" s="370">
        <v>2149812.2585858628</v>
      </c>
      <c r="AX66" s="370">
        <v>2235804.7489292966</v>
      </c>
      <c r="AY66" s="370">
        <v>2325236.9388864697</v>
      </c>
      <c r="AZ66" s="370">
        <v>2418246.4164419281</v>
      </c>
      <c r="BA66" s="370">
        <v>2514976.273099605</v>
      </c>
      <c r="BB66" s="370">
        <v>2615575.3240235895</v>
      </c>
      <c r="BC66" s="370" t="s">
        <v>624</v>
      </c>
      <c r="BD66" s="370" t="s">
        <v>624</v>
      </c>
      <c r="BE66" s="370" t="s">
        <v>624</v>
      </c>
      <c r="BF66" s="370" t="s">
        <v>624</v>
      </c>
      <c r="BG66" s="370" t="s">
        <v>624</v>
      </c>
      <c r="BH66" s="370" t="s">
        <v>624</v>
      </c>
      <c r="BI66" s="370" t="s">
        <v>624</v>
      </c>
    </row>
    <row r="67" spans="1:61" ht="15.75" x14ac:dyDescent="0.25">
      <c r="A67" s="371" t="str">
        <f>A32</f>
        <v>Прочие расходы при эксплуатации объекта, руб. без НДС</v>
      </c>
      <c r="B67" s="370">
        <v>0</v>
      </c>
      <c r="C67" s="370">
        <v>0</v>
      </c>
      <c r="D67" s="370">
        <v>0</v>
      </c>
      <c r="E67" s="370">
        <v>0</v>
      </c>
      <c r="F67" s="370">
        <v>0</v>
      </c>
      <c r="G67" s="370">
        <v>0</v>
      </c>
      <c r="H67" s="370">
        <v>0</v>
      </c>
      <c r="I67" s="370">
        <v>0</v>
      </c>
      <c r="J67" s="370">
        <v>0</v>
      </c>
      <c r="K67" s="370">
        <v>0</v>
      </c>
      <c r="L67" s="370">
        <v>0</v>
      </c>
      <c r="M67" s="370">
        <v>0</v>
      </c>
      <c r="N67" s="370">
        <v>0</v>
      </c>
      <c r="O67" s="370">
        <v>0</v>
      </c>
      <c r="P67" s="370">
        <v>0</v>
      </c>
      <c r="Q67" s="370">
        <v>0</v>
      </c>
      <c r="R67" s="370">
        <v>0</v>
      </c>
      <c r="S67" s="370">
        <v>0</v>
      </c>
      <c r="T67" s="370">
        <v>0</v>
      </c>
      <c r="U67" s="370">
        <v>0</v>
      </c>
      <c r="V67" s="370">
        <v>0</v>
      </c>
      <c r="W67" s="370">
        <v>0</v>
      </c>
      <c r="X67" s="370">
        <v>0</v>
      </c>
      <c r="Y67" s="370">
        <v>0</v>
      </c>
      <c r="Z67" s="370">
        <v>0</v>
      </c>
      <c r="AA67" s="370">
        <v>0</v>
      </c>
      <c r="AB67" s="370">
        <v>0</v>
      </c>
      <c r="AC67" s="370">
        <v>0</v>
      </c>
      <c r="AD67" s="370">
        <v>0</v>
      </c>
      <c r="AE67" s="370">
        <v>0</v>
      </c>
      <c r="AF67" s="370">
        <v>0</v>
      </c>
      <c r="AG67" s="370">
        <v>0</v>
      </c>
      <c r="AH67" s="370">
        <v>0</v>
      </c>
      <c r="AI67" s="370">
        <v>0</v>
      </c>
      <c r="AJ67" s="370">
        <v>0</v>
      </c>
      <c r="AK67" s="370">
        <v>0</v>
      </c>
      <c r="AL67" s="370">
        <v>0</v>
      </c>
      <c r="AM67" s="370">
        <v>0</v>
      </c>
      <c r="AN67" s="370">
        <v>0</v>
      </c>
      <c r="AO67" s="370">
        <v>0</v>
      </c>
      <c r="AP67" s="370">
        <v>0</v>
      </c>
      <c r="AQ67" s="370">
        <v>0</v>
      </c>
      <c r="AR67" s="370">
        <v>0</v>
      </c>
      <c r="AS67" s="370">
        <v>0</v>
      </c>
      <c r="AT67" s="370">
        <v>0</v>
      </c>
      <c r="AU67" s="370">
        <v>0</v>
      </c>
      <c r="AV67" s="370">
        <v>0</v>
      </c>
      <c r="AW67" s="370">
        <v>0</v>
      </c>
      <c r="AX67" s="370">
        <v>0</v>
      </c>
      <c r="AY67" s="370">
        <v>0</v>
      </c>
      <c r="AZ67" s="370">
        <v>0</v>
      </c>
      <c r="BA67" s="370">
        <v>0</v>
      </c>
      <c r="BB67" s="370">
        <v>0</v>
      </c>
      <c r="BC67" s="370" t="s">
        <v>624</v>
      </c>
      <c r="BD67" s="370" t="s">
        <v>624</v>
      </c>
      <c r="BE67" s="370" t="s">
        <v>624</v>
      </c>
      <c r="BF67" s="370" t="s">
        <v>624</v>
      </c>
      <c r="BG67" s="370" t="s">
        <v>624</v>
      </c>
      <c r="BH67" s="370" t="s">
        <v>624</v>
      </c>
      <c r="BI67" s="370" t="s">
        <v>624</v>
      </c>
    </row>
    <row r="68" spans="1:61" ht="15.75" x14ac:dyDescent="0.25">
      <c r="A68" s="371" t="s">
        <v>624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row>
    <row r="69" spans="1:61" ht="15.75" x14ac:dyDescent="0.25">
      <c r="A69" s="371" t="s">
        <v>624</v>
      </c>
      <c r="B69" s="370">
        <v>0</v>
      </c>
      <c r="C69" s="370">
        <v>0</v>
      </c>
      <c r="D69" s="370">
        <v>0</v>
      </c>
      <c r="E69" s="370">
        <v>0</v>
      </c>
      <c r="F69" s="370">
        <v>0</v>
      </c>
      <c r="G69" s="370">
        <v>0</v>
      </c>
      <c r="H69" s="370">
        <v>0</v>
      </c>
      <c r="I69" s="370">
        <v>0</v>
      </c>
      <c r="J69" s="370">
        <v>0</v>
      </c>
      <c r="K69" s="370">
        <v>0</v>
      </c>
      <c r="L69" s="370">
        <v>0</v>
      </c>
      <c r="M69" s="370">
        <v>0</v>
      </c>
      <c r="N69" s="370">
        <v>0</v>
      </c>
      <c r="O69" s="370">
        <v>0</v>
      </c>
      <c r="P69" s="370">
        <v>0</v>
      </c>
      <c r="Q69" s="370">
        <v>0</v>
      </c>
      <c r="R69" s="370">
        <v>0</v>
      </c>
      <c r="S69" s="370">
        <v>0</v>
      </c>
      <c r="T69" s="370">
        <v>0</v>
      </c>
      <c r="U69" s="370">
        <v>0</v>
      </c>
      <c r="V69" s="370">
        <v>0</v>
      </c>
      <c r="W69" s="370">
        <v>0</v>
      </c>
      <c r="X69" s="370">
        <v>0</v>
      </c>
      <c r="Y69" s="370">
        <v>0</v>
      </c>
      <c r="Z69" s="370">
        <v>0</v>
      </c>
      <c r="AA69" s="370">
        <v>0</v>
      </c>
      <c r="AB69" s="370">
        <v>0</v>
      </c>
      <c r="AC69" s="370">
        <v>0</v>
      </c>
      <c r="AD69" s="370">
        <v>0</v>
      </c>
      <c r="AE69" s="370">
        <v>0</v>
      </c>
      <c r="AF69" s="370">
        <v>0</v>
      </c>
      <c r="AG69" s="370">
        <v>0</v>
      </c>
      <c r="AH69" s="370">
        <v>0</v>
      </c>
      <c r="AI69" s="370">
        <v>0</v>
      </c>
      <c r="AJ69" s="370">
        <v>0</v>
      </c>
      <c r="AK69" s="370">
        <v>0</v>
      </c>
      <c r="AL69" s="370">
        <v>0</v>
      </c>
      <c r="AM69" s="370">
        <v>0</v>
      </c>
      <c r="AN69" s="370">
        <v>0</v>
      </c>
      <c r="AO69" s="370">
        <v>0</v>
      </c>
      <c r="AP69" s="370">
        <v>0</v>
      </c>
      <c r="AQ69" s="370">
        <v>0</v>
      </c>
      <c r="AR69" s="370">
        <v>0</v>
      </c>
      <c r="AS69" s="370">
        <v>0</v>
      </c>
      <c r="AT69" s="370">
        <v>0</v>
      </c>
      <c r="AU69" s="370">
        <v>0</v>
      </c>
      <c r="AV69" s="370">
        <v>0</v>
      </c>
      <c r="AW69" s="370">
        <v>0</v>
      </c>
      <c r="AX69" s="370">
        <v>0</v>
      </c>
      <c r="AY69" s="370">
        <v>0</v>
      </c>
      <c r="AZ69" s="370">
        <v>0</v>
      </c>
      <c r="BA69" s="370">
        <v>0</v>
      </c>
      <c r="BB69" s="370">
        <v>0</v>
      </c>
      <c r="BC69" s="370" t="s">
        <v>624</v>
      </c>
      <c r="BD69" s="370" t="s">
        <v>624</v>
      </c>
      <c r="BE69" s="370" t="s">
        <v>624</v>
      </c>
      <c r="BF69" s="370" t="s">
        <v>624</v>
      </c>
      <c r="BG69" s="370" t="s">
        <v>624</v>
      </c>
      <c r="BH69" s="370" t="s">
        <v>624</v>
      </c>
      <c r="BI69" s="370" t="s">
        <v>624</v>
      </c>
    </row>
    <row r="70" spans="1:61" ht="15.75" x14ac:dyDescent="0.25">
      <c r="A70" s="371" t="s">
        <v>624</v>
      </c>
      <c r="B70" s="370"/>
      <c r="C70" s="370">
        <v>0</v>
      </c>
      <c r="D70" s="370">
        <v>0</v>
      </c>
      <c r="E70" s="370">
        <v>0</v>
      </c>
      <c r="F70" s="370">
        <v>0</v>
      </c>
      <c r="G70" s="370">
        <v>0</v>
      </c>
      <c r="H70" s="370">
        <v>0</v>
      </c>
      <c r="I70" s="370">
        <v>0</v>
      </c>
      <c r="J70" s="370">
        <v>0</v>
      </c>
      <c r="K70" s="370">
        <v>0</v>
      </c>
      <c r="L70" s="370">
        <v>0</v>
      </c>
      <c r="M70" s="370">
        <v>0</v>
      </c>
      <c r="N70" s="370">
        <v>0</v>
      </c>
      <c r="O70" s="370">
        <v>0</v>
      </c>
      <c r="P70" s="370">
        <v>0</v>
      </c>
      <c r="Q70" s="370">
        <v>0</v>
      </c>
      <c r="R70" s="370">
        <v>0</v>
      </c>
      <c r="S70" s="370">
        <v>0</v>
      </c>
      <c r="T70" s="370">
        <v>0</v>
      </c>
      <c r="U70" s="370">
        <v>0</v>
      </c>
      <c r="V70" s="370">
        <v>0</v>
      </c>
      <c r="W70" s="370">
        <v>0</v>
      </c>
      <c r="X70" s="370">
        <v>0</v>
      </c>
      <c r="Y70" s="370">
        <v>0</v>
      </c>
      <c r="Z70" s="370">
        <v>0</v>
      </c>
      <c r="AA70" s="370">
        <v>0</v>
      </c>
      <c r="AB70" s="370">
        <v>0</v>
      </c>
      <c r="AC70" s="370">
        <v>0</v>
      </c>
      <c r="AD70" s="370">
        <v>0</v>
      </c>
      <c r="AE70" s="370">
        <v>0</v>
      </c>
      <c r="AF70" s="370">
        <v>0</v>
      </c>
      <c r="AG70" s="370">
        <v>0</v>
      </c>
      <c r="AH70" s="370">
        <v>0</v>
      </c>
      <c r="AI70" s="370">
        <v>0</v>
      </c>
      <c r="AJ70" s="370">
        <v>0</v>
      </c>
      <c r="AK70" s="370">
        <v>0</v>
      </c>
      <c r="AL70" s="370">
        <v>0</v>
      </c>
      <c r="AM70" s="370">
        <v>0</v>
      </c>
      <c r="AN70" s="370">
        <v>0</v>
      </c>
      <c r="AO70" s="370">
        <v>0</v>
      </c>
      <c r="AP70" s="370">
        <v>0</v>
      </c>
      <c r="AQ70" s="370">
        <v>0</v>
      </c>
      <c r="AR70" s="370">
        <v>0</v>
      </c>
      <c r="AS70" s="370">
        <v>0</v>
      </c>
      <c r="AT70" s="370">
        <v>0</v>
      </c>
      <c r="AU70" s="370">
        <v>0</v>
      </c>
      <c r="AV70" s="370">
        <v>0</v>
      </c>
      <c r="AW70" s="370">
        <v>0</v>
      </c>
      <c r="AX70" s="370">
        <v>0</v>
      </c>
      <c r="AY70" s="370">
        <v>0</v>
      </c>
      <c r="AZ70" s="370">
        <v>0</v>
      </c>
      <c r="BA70" s="370">
        <v>0</v>
      </c>
      <c r="BB70" s="370">
        <v>0</v>
      </c>
      <c r="BC70" s="370" t="s">
        <v>633</v>
      </c>
      <c r="BD70" s="370" t="s">
        <v>633</v>
      </c>
      <c r="BE70" s="370" t="s">
        <v>633</v>
      </c>
      <c r="BF70" s="370" t="s">
        <v>633</v>
      </c>
      <c r="BG70" s="370" t="s">
        <v>633</v>
      </c>
      <c r="BH70" s="370" t="s">
        <v>633</v>
      </c>
      <c r="BI70" s="370" t="s">
        <v>633</v>
      </c>
    </row>
    <row r="71" spans="1:61" ht="15.75" x14ac:dyDescent="0.25">
      <c r="A71" s="371" t="s">
        <v>317</v>
      </c>
      <c r="B71" s="370"/>
      <c r="C71" s="370">
        <v>-29365.166381269228</v>
      </c>
      <c r="D71" s="370">
        <v>-29080.067678538457</v>
      </c>
      <c r="E71" s="370">
        <v>-28794.968975807689</v>
      </c>
      <c r="F71" s="370">
        <v>-28509.870273076918</v>
      </c>
      <c r="G71" s="370">
        <v>-28224.771570346154</v>
      </c>
      <c r="H71" s="370">
        <v>-27939.672867615383</v>
      </c>
      <c r="I71" s="370">
        <v>-27654.574164884612</v>
      </c>
      <c r="J71" s="370">
        <v>-27369.475462153845</v>
      </c>
      <c r="K71" s="370">
        <v>-27084.376759423074</v>
      </c>
      <c r="L71" s="370">
        <v>-26799.278056692303</v>
      </c>
      <c r="M71" s="370">
        <v>-26514.179353961536</v>
      </c>
      <c r="N71" s="370">
        <v>-26229.080651230764</v>
      </c>
      <c r="O71" s="370">
        <v>-25943.981948500001</v>
      </c>
      <c r="P71" s="370">
        <v>-25658.88324576923</v>
      </c>
      <c r="Q71" s="370">
        <v>-25373.784543038462</v>
      </c>
      <c r="R71" s="370">
        <v>-25088.685840307691</v>
      </c>
      <c r="S71" s="370">
        <v>-24803.58713757692</v>
      </c>
      <c r="T71" s="370">
        <v>-24518.488434846153</v>
      </c>
      <c r="U71" s="370">
        <v>-24233.389732115382</v>
      </c>
      <c r="V71" s="370">
        <v>-23948.291029384611</v>
      </c>
      <c r="W71" s="370">
        <v>-23663.192326653843</v>
      </c>
      <c r="X71" s="370">
        <v>-23378.093623923076</v>
      </c>
      <c r="Y71" s="370">
        <v>-23092.994921192301</v>
      </c>
      <c r="Z71" s="370">
        <v>-22807.896218461538</v>
      </c>
      <c r="AA71" s="370">
        <v>-22522.797515730766</v>
      </c>
      <c r="AB71" s="370">
        <v>-22237.698812999995</v>
      </c>
      <c r="AC71" s="370">
        <v>-21952.600110269228</v>
      </c>
      <c r="AD71" s="370">
        <v>-21667.501407538457</v>
      </c>
      <c r="AE71" s="370">
        <v>-21382.402704807686</v>
      </c>
      <c r="AF71" s="370">
        <v>-21097.304002076919</v>
      </c>
      <c r="AG71" s="370">
        <v>-20812.205299346148</v>
      </c>
      <c r="AH71" s="370">
        <v>-20527.106596615376</v>
      </c>
      <c r="AI71" s="370">
        <v>-20242.007893884609</v>
      </c>
      <c r="AJ71" s="370">
        <v>-19956.909191153838</v>
      </c>
      <c r="AK71" s="370">
        <v>-19671.810488423067</v>
      </c>
      <c r="AL71" s="370">
        <v>-19386.7117856923</v>
      </c>
      <c r="AM71" s="370">
        <v>-19101.613082961529</v>
      </c>
      <c r="AN71" s="370">
        <v>-18816.514380230758</v>
      </c>
      <c r="AO71" s="370">
        <v>-18531.41567749999</v>
      </c>
      <c r="AP71" s="370">
        <v>-18246.316974769219</v>
      </c>
      <c r="AQ71" s="370">
        <v>-17961.218272038452</v>
      </c>
      <c r="AR71" s="370">
        <v>-17676.119569307681</v>
      </c>
      <c r="AS71" s="370">
        <v>-17391.02086657691</v>
      </c>
      <c r="AT71" s="370">
        <v>-17105.922163846142</v>
      </c>
      <c r="AU71" s="370">
        <v>-16820.823461115371</v>
      </c>
      <c r="AV71" s="370">
        <v>-16535.7247583846</v>
      </c>
      <c r="AW71" s="370">
        <v>-16250.626055653831</v>
      </c>
      <c r="AX71" s="370">
        <v>-15965.527352923062</v>
      </c>
      <c r="AY71" s="370">
        <v>-15680.428650192292</v>
      </c>
      <c r="AZ71" s="370">
        <v>-15395.329947461523</v>
      </c>
      <c r="BA71" s="370">
        <v>-15110.231244730752</v>
      </c>
      <c r="BB71" s="370">
        <v>-14825.132541999983</v>
      </c>
      <c r="BC71" s="370">
        <v>-14825.132541999983</v>
      </c>
      <c r="BD71" s="370">
        <v>-14825.132541999983</v>
      </c>
      <c r="BE71" s="370">
        <v>-14825.132541999983</v>
      </c>
      <c r="BF71" s="370">
        <v>-14825.132541999983</v>
      </c>
      <c r="BG71" s="370">
        <v>-14825.132541999983</v>
      </c>
      <c r="BH71" s="370">
        <v>-14825.132541999983</v>
      </c>
      <c r="BI71" s="370">
        <v>-14825.132541999983</v>
      </c>
    </row>
    <row r="72" spans="1:61" x14ac:dyDescent="0.25">
      <c r="A72" s="372" t="s">
        <v>625</v>
      </c>
      <c r="B72" s="368">
        <v>0</v>
      </c>
      <c r="C72" s="368">
        <v>324523.72250761971</v>
      </c>
      <c r="D72" s="368">
        <v>338964.37676590605</v>
      </c>
      <c r="E72" s="368">
        <v>353971.25324641453</v>
      </c>
      <c r="F72" s="368">
        <v>369567.00083803426</v>
      </c>
      <c r="G72" s="368">
        <v>385775.17438520951</v>
      </c>
      <c r="H72" s="368">
        <v>402620.27092616266</v>
      </c>
      <c r="I72" s="368">
        <v>420127.76738064439</v>
      </c>
      <c r="J72" s="368">
        <v>438324.1597451964</v>
      </c>
      <c r="K72" s="368">
        <v>457237.00385622121</v>
      </c>
      <c r="L72" s="368">
        <v>476894.95778357785</v>
      </c>
      <c r="M72" s="368">
        <v>497327.82591991936</v>
      </c>
      <c r="N72" s="368">
        <v>518566.60483360547</v>
      </c>
      <c r="O72" s="368">
        <v>540643.53095572966</v>
      </c>
      <c r="P72" s="368">
        <v>563592.13017462962</v>
      </c>
      <c r="Q72" s="368">
        <v>587447.26941417623</v>
      </c>
      <c r="R72" s="368">
        <v>612245.21027519566</v>
      </c>
      <c r="S72" s="368">
        <v>638023.66482254665</v>
      </c>
      <c r="T72" s="368">
        <v>664821.85360368236</v>
      </c>
      <c r="U72" s="368">
        <v>692680.56598795415</v>
      </c>
      <c r="V72" s="368">
        <v>721642.22291948786</v>
      </c>
      <c r="W72" s="368">
        <v>751750.94218017359</v>
      </c>
      <c r="X72" s="368">
        <v>783052.60626317735</v>
      </c>
      <c r="Y72" s="368">
        <v>815594.93296139222</v>
      </c>
      <c r="Z72" s="368">
        <v>849427.54877942638</v>
      </c>
      <c r="AA72" s="368">
        <v>884602.06528207264</v>
      </c>
      <c r="AB72" s="368">
        <v>921172.15849671559</v>
      </c>
      <c r="AC72" s="368">
        <v>959193.65149183513</v>
      </c>
      <c r="AD72" s="368">
        <v>998724.60025865026</v>
      </c>
      <c r="AE72" s="368">
        <v>1039825.3830280288</v>
      </c>
      <c r="AF72" s="368">
        <v>1082558.7931600728</v>
      </c>
      <c r="AG72" s="368">
        <v>1126990.1357492895</v>
      </c>
      <c r="AH72" s="368">
        <v>1173187.3280939658</v>
      </c>
      <c r="AI72" s="368">
        <v>1221221.0041843199</v>
      </c>
      <c r="AJ72" s="368">
        <v>1271164.6233701787</v>
      </c>
      <c r="AK72" s="368">
        <v>1323094.5833753629</v>
      </c>
      <c r="AL72" s="368">
        <v>1377090.3378326453</v>
      </c>
      <c r="AM72" s="368">
        <v>1433234.5185201098</v>
      </c>
      <c r="AN72" s="368">
        <v>1491613.0624869631</v>
      </c>
      <c r="AO72" s="368">
        <v>1552315.344264382</v>
      </c>
      <c r="AP72" s="368">
        <v>1615434.3133647882</v>
      </c>
      <c r="AQ72" s="368">
        <v>1681066.637281101</v>
      </c>
      <c r="AR72" s="368">
        <v>1749312.8502059577</v>
      </c>
      <c r="AS72" s="368">
        <v>1820277.5076996991</v>
      </c>
      <c r="AT72" s="368">
        <v>1894069.3475450811</v>
      </c>
      <c r="AU72" s="368">
        <v>1970801.4570361688</v>
      </c>
      <c r="AV72" s="368">
        <v>2050591.446958791</v>
      </c>
      <c r="AW72" s="368">
        <v>2133561.6325302091</v>
      </c>
      <c r="AX72" s="368">
        <v>2219839.2215763736</v>
      </c>
      <c r="AY72" s="368">
        <v>2309556.5102362772</v>
      </c>
      <c r="AZ72" s="368">
        <v>2402851.0864944668</v>
      </c>
      <c r="BA72" s="368">
        <v>2499866.0418548742</v>
      </c>
      <c r="BB72" s="368">
        <v>2600750.1914815893</v>
      </c>
      <c r="BC72" s="368" t="s">
        <v>624</v>
      </c>
      <c r="BD72" s="368" t="s">
        <v>624</v>
      </c>
      <c r="BE72" s="368" t="s">
        <v>624</v>
      </c>
      <c r="BF72" s="368" t="s">
        <v>624</v>
      </c>
      <c r="BG72" s="368" t="s">
        <v>624</v>
      </c>
      <c r="BH72" s="368" t="s">
        <v>624</v>
      </c>
      <c r="BI72" s="368" t="s">
        <v>624</v>
      </c>
    </row>
    <row r="73" spans="1:61" ht="15.75" x14ac:dyDescent="0.25">
      <c r="A73" s="371" t="s">
        <v>313</v>
      </c>
      <c r="B73" s="370">
        <v>0</v>
      </c>
      <c r="C73" s="370">
        <v>-25918.063884615382</v>
      </c>
      <c r="D73" s="370">
        <v>-25918.063884615382</v>
      </c>
      <c r="E73" s="370">
        <v>-25918.063884615382</v>
      </c>
      <c r="F73" s="370">
        <v>-25918.063884615382</v>
      </c>
      <c r="G73" s="370">
        <v>-25918.063884615382</v>
      </c>
      <c r="H73" s="370">
        <v>-25918.063884615382</v>
      </c>
      <c r="I73" s="370">
        <v>-25918.063884615382</v>
      </c>
      <c r="J73" s="370">
        <v>-25918.063884615382</v>
      </c>
      <c r="K73" s="370">
        <v>-25918.063884615382</v>
      </c>
      <c r="L73" s="370">
        <v>-25918.063884615382</v>
      </c>
      <c r="M73" s="370">
        <v>-25918.063884615382</v>
      </c>
      <c r="N73" s="370">
        <v>-25918.063884615382</v>
      </c>
      <c r="O73" s="370">
        <v>-25918.063884615382</v>
      </c>
      <c r="P73" s="370">
        <v>-25918.063884615382</v>
      </c>
      <c r="Q73" s="370">
        <v>-25918.063884615382</v>
      </c>
      <c r="R73" s="370">
        <v>-25918.063884615382</v>
      </c>
      <c r="S73" s="370">
        <v>-25918.063884615382</v>
      </c>
      <c r="T73" s="370">
        <v>-25918.063884615382</v>
      </c>
      <c r="U73" s="370">
        <v>-25918.063884615382</v>
      </c>
      <c r="V73" s="370">
        <v>-25918.063884615382</v>
      </c>
      <c r="W73" s="370">
        <v>-25918.063884615382</v>
      </c>
      <c r="X73" s="370">
        <v>-25918.063884615382</v>
      </c>
      <c r="Y73" s="370">
        <v>-25918.063884615382</v>
      </c>
      <c r="Z73" s="370">
        <v>-25918.063884615382</v>
      </c>
      <c r="AA73" s="370">
        <v>-25918.063884615382</v>
      </c>
      <c r="AB73" s="370">
        <v>-25918.063884615382</v>
      </c>
      <c r="AC73" s="370">
        <v>-25918.063884615382</v>
      </c>
      <c r="AD73" s="370">
        <v>-25918.063884615382</v>
      </c>
      <c r="AE73" s="370">
        <v>-25918.063884615382</v>
      </c>
      <c r="AF73" s="370">
        <v>-25918.063884615382</v>
      </c>
      <c r="AG73" s="370">
        <v>-25918.063884615382</v>
      </c>
      <c r="AH73" s="370">
        <v>-25918.063884615382</v>
      </c>
      <c r="AI73" s="370">
        <v>-25918.063884615382</v>
      </c>
      <c r="AJ73" s="370">
        <v>-25918.063884615382</v>
      </c>
      <c r="AK73" s="370">
        <v>-25918.063884615382</v>
      </c>
      <c r="AL73" s="370">
        <v>-25918.063884615382</v>
      </c>
      <c r="AM73" s="370">
        <v>-25918.063884615382</v>
      </c>
      <c r="AN73" s="370">
        <v>-25918.063884615382</v>
      </c>
      <c r="AO73" s="370">
        <v>-25918.063884615382</v>
      </c>
      <c r="AP73" s="370">
        <v>-25918.063884615382</v>
      </c>
      <c r="AQ73" s="370">
        <v>-25918.063884615382</v>
      </c>
      <c r="AR73" s="370">
        <v>-25918.063884615382</v>
      </c>
      <c r="AS73" s="370">
        <v>-25918.063884615382</v>
      </c>
      <c r="AT73" s="370">
        <v>-25918.063884615382</v>
      </c>
      <c r="AU73" s="370">
        <v>-25918.063884615382</v>
      </c>
      <c r="AV73" s="370">
        <v>-25918.063884615382</v>
      </c>
      <c r="AW73" s="370">
        <v>-25918.063884615382</v>
      </c>
      <c r="AX73" s="370">
        <v>-25918.063884615382</v>
      </c>
      <c r="AY73" s="370">
        <v>-25918.063884615382</v>
      </c>
      <c r="AZ73" s="370">
        <v>-25918.063884615382</v>
      </c>
      <c r="BA73" s="370">
        <v>-25918.063884615382</v>
      </c>
      <c r="BB73" s="370">
        <v>-25918.063884615382</v>
      </c>
      <c r="BC73" s="370" t="s">
        <v>633</v>
      </c>
      <c r="BD73" s="370" t="s">
        <v>633</v>
      </c>
      <c r="BE73" s="370" t="s">
        <v>633</v>
      </c>
      <c r="BF73" s="370" t="s">
        <v>633</v>
      </c>
      <c r="BG73" s="370" t="s">
        <v>633</v>
      </c>
      <c r="BH73" s="370" t="s">
        <v>633</v>
      </c>
      <c r="BI73" s="370" t="s">
        <v>633</v>
      </c>
    </row>
    <row r="74" spans="1:61" x14ac:dyDescent="0.25">
      <c r="A74" s="372" t="s">
        <v>626</v>
      </c>
      <c r="B74" s="368">
        <v>0</v>
      </c>
      <c r="C74" s="368">
        <v>298605.65862300433</v>
      </c>
      <c r="D74" s="368">
        <v>313046.31288129068</v>
      </c>
      <c r="E74" s="368">
        <v>328053.18936179916</v>
      </c>
      <c r="F74" s="368">
        <v>343648.93695341889</v>
      </c>
      <c r="G74" s="368">
        <v>359857.11050059414</v>
      </c>
      <c r="H74" s="368">
        <v>376702.20704154728</v>
      </c>
      <c r="I74" s="368">
        <v>394209.70349602902</v>
      </c>
      <c r="J74" s="368">
        <v>412406.09586058103</v>
      </c>
      <c r="K74" s="368">
        <v>431318.93997160584</v>
      </c>
      <c r="L74" s="368">
        <v>450976.89389896247</v>
      </c>
      <c r="M74" s="368">
        <v>471409.76203530398</v>
      </c>
      <c r="N74" s="368">
        <v>492648.54094899009</v>
      </c>
      <c r="O74" s="368">
        <v>514725.46707111428</v>
      </c>
      <c r="P74" s="368">
        <v>537674.06629001419</v>
      </c>
      <c r="Q74" s="368">
        <v>561529.2055295608</v>
      </c>
      <c r="R74" s="368">
        <v>586327.14639058022</v>
      </c>
      <c r="S74" s="368">
        <v>612105.60093793122</v>
      </c>
      <c r="T74" s="368">
        <v>638903.78971906693</v>
      </c>
      <c r="U74" s="368">
        <v>666762.50210333872</v>
      </c>
      <c r="V74" s="368">
        <v>695724.15903487243</v>
      </c>
      <c r="W74" s="368">
        <v>725832.87829555816</v>
      </c>
      <c r="X74" s="368">
        <v>757134.54237856192</v>
      </c>
      <c r="Y74" s="368">
        <v>789676.86907677678</v>
      </c>
      <c r="Z74" s="368">
        <v>823509.48489481094</v>
      </c>
      <c r="AA74" s="368">
        <v>858684.00139745721</v>
      </c>
      <c r="AB74" s="368">
        <v>895254.09461210016</v>
      </c>
      <c r="AC74" s="368">
        <v>933275.5876072197</v>
      </c>
      <c r="AD74" s="368">
        <v>972806.53637403483</v>
      </c>
      <c r="AE74" s="368">
        <v>1013907.3191434133</v>
      </c>
      <c r="AF74" s="368">
        <v>1056640.7292754573</v>
      </c>
      <c r="AG74" s="368">
        <v>1101072.0718646741</v>
      </c>
      <c r="AH74" s="368">
        <v>1147269.2642093503</v>
      </c>
      <c r="AI74" s="368">
        <v>1195302.9402997044</v>
      </c>
      <c r="AJ74" s="368">
        <v>1245246.5594855633</v>
      </c>
      <c r="AK74" s="368">
        <v>1297176.5194907475</v>
      </c>
      <c r="AL74" s="368">
        <v>1351172.2739480298</v>
      </c>
      <c r="AM74" s="368">
        <v>1407316.4546354944</v>
      </c>
      <c r="AN74" s="368">
        <v>1465694.9986023477</v>
      </c>
      <c r="AO74" s="368">
        <v>1526397.2803797666</v>
      </c>
      <c r="AP74" s="368">
        <v>1589516.2494801728</v>
      </c>
      <c r="AQ74" s="368">
        <v>1655148.5733964855</v>
      </c>
      <c r="AR74" s="368">
        <v>1723394.7863213422</v>
      </c>
      <c r="AS74" s="368">
        <v>1794359.4438150837</v>
      </c>
      <c r="AT74" s="368">
        <v>1868151.2836604656</v>
      </c>
      <c r="AU74" s="368">
        <v>1944883.3931515533</v>
      </c>
      <c r="AV74" s="368">
        <v>2024673.3830741756</v>
      </c>
      <c r="AW74" s="368">
        <v>2107643.5686455937</v>
      </c>
      <c r="AX74" s="368">
        <v>2193921.1576917581</v>
      </c>
      <c r="AY74" s="368">
        <v>2283638.4463516618</v>
      </c>
      <c r="AZ74" s="368">
        <v>2376933.0226098513</v>
      </c>
      <c r="BA74" s="368">
        <v>2473947.9779702588</v>
      </c>
      <c r="BB74" s="368">
        <v>2574832.1275969739</v>
      </c>
      <c r="BC74" s="368" t="s">
        <v>624</v>
      </c>
      <c r="BD74" s="368" t="s">
        <v>624</v>
      </c>
      <c r="BE74" s="368" t="s">
        <v>624</v>
      </c>
      <c r="BF74" s="368" t="s">
        <v>624</v>
      </c>
      <c r="BG74" s="368" t="s">
        <v>624</v>
      </c>
      <c r="BH74" s="368" t="s">
        <v>624</v>
      </c>
      <c r="BI74" s="368" t="s">
        <v>624</v>
      </c>
    </row>
    <row r="75" spans="1:61" ht="15.75" x14ac:dyDescent="0.25">
      <c r="A75" s="371" t="s">
        <v>312</v>
      </c>
      <c r="B75" s="370">
        <v>0</v>
      </c>
      <c r="C75" s="370">
        <v>0</v>
      </c>
      <c r="D75" s="370">
        <v>0</v>
      </c>
      <c r="E75" s="370">
        <v>0</v>
      </c>
      <c r="F75" s="370">
        <v>0</v>
      </c>
      <c r="G75" s="370">
        <v>0</v>
      </c>
      <c r="H75" s="370">
        <v>0</v>
      </c>
      <c r="I75" s="370">
        <v>0</v>
      </c>
      <c r="J75" s="370">
        <v>0</v>
      </c>
      <c r="K75" s="370">
        <v>0</v>
      </c>
      <c r="L75" s="370">
        <v>0</v>
      </c>
      <c r="M75" s="370">
        <v>0</v>
      </c>
      <c r="N75" s="370">
        <v>0</v>
      </c>
      <c r="O75" s="370">
        <v>0</v>
      </c>
      <c r="P75" s="370">
        <v>0</v>
      </c>
      <c r="Q75" s="370">
        <v>0</v>
      </c>
      <c r="R75" s="370">
        <v>0</v>
      </c>
      <c r="S75" s="370">
        <v>0</v>
      </c>
      <c r="T75" s="370">
        <v>0</v>
      </c>
      <c r="U75" s="370">
        <v>0</v>
      </c>
      <c r="V75" s="370">
        <v>0</v>
      </c>
      <c r="W75" s="370">
        <v>0</v>
      </c>
      <c r="X75" s="370">
        <v>0</v>
      </c>
      <c r="Y75" s="370">
        <v>0</v>
      </c>
      <c r="Z75" s="370">
        <v>0</v>
      </c>
      <c r="AA75" s="370">
        <v>0</v>
      </c>
      <c r="AB75" s="370">
        <v>0</v>
      </c>
      <c r="AC75" s="370">
        <v>0</v>
      </c>
      <c r="AD75" s="370">
        <v>0</v>
      </c>
      <c r="AE75" s="370">
        <v>0</v>
      </c>
      <c r="AF75" s="370">
        <v>0</v>
      </c>
      <c r="AG75" s="370">
        <v>0</v>
      </c>
      <c r="AH75" s="370">
        <v>0</v>
      </c>
      <c r="AI75" s="370">
        <v>0</v>
      </c>
      <c r="AJ75" s="370">
        <v>0</v>
      </c>
      <c r="AK75" s="370">
        <v>0</v>
      </c>
      <c r="AL75" s="370">
        <v>0</v>
      </c>
      <c r="AM75" s="370">
        <v>0</v>
      </c>
      <c r="AN75" s="370">
        <v>0</v>
      </c>
      <c r="AO75" s="370">
        <v>0</v>
      </c>
      <c r="AP75" s="370">
        <v>0</v>
      </c>
      <c r="AQ75" s="370">
        <v>0</v>
      </c>
      <c r="AR75" s="370">
        <v>0</v>
      </c>
      <c r="AS75" s="370">
        <v>0</v>
      </c>
      <c r="AT75" s="370">
        <v>0</v>
      </c>
      <c r="AU75" s="370">
        <v>0</v>
      </c>
      <c r="AV75" s="370">
        <v>0</v>
      </c>
      <c r="AW75" s="370">
        <v>0</v>
      </c>
      <c r="AX75" s="370">
        <v>0</v>
      </c>
      <c r="AY75" s="370">
        <v>0</v>
      </c>
      <c r="AZ75" s="370">
        <v>0</v>
      </c>
      <c r="BA75" s="370">
        <v>0</v>
      </c>
      <c r="BB75" s="370">
        <v>0</v>
      </c>
      <c r="BC75" s="370">
        <v>0</v>
      </c>
      <c r="BD75" s="370">
        <v>0</v>
      </c>
      <c r="BE75" s="370">
        <v>0</v>
      </c>
      <c r="BF75" s="370">
        <v>0</v>
      </c>
      <c r="BG75" s="370">
        <v>0</v>
      </c>
      <c r="BH75" s="370">
        <v>0</v>
      </c>
      <c r="BI75" s="370">
        <v>0</v>
      </c>
    </row>
    <row r="76" spans="1:61" x14ac:dyDescent="0.25">
      <c r="A76" s="372" t="s">
        <v>316</v>
      </c>
      <c r="B76" s="368">
        <v>0</v>
      </c>
      <c r="C76" s="368">
        <v>298605.65862300433</v>
      </c>
      <c r="D76" s="368">
        <v>313046.31288129068</v>
      </c>
      <c r="E76" s="368">
        <v>328053.18936179916</v>
      </c>
      <c r="F76" s="368">
        <v>343648.93695341889</v>
      </c>
      <c r="G76" s="368">
        <v>359857.11050059414</v>
      </c>
      <c r="H76" s="368">
        <v>376702.20704154728</v>
      </c>
      <c r="I76" s="368">
        <v>394209.70349602902</v>
      </c>
      <c r="J76" s="368">
        <v>412406.09586058103</v>
      </c>
      <c r="K76" s="368">
        <v>431318.93997160584</v>
      </c>
      <c r="L76" s="368">
        <v>450976.89389896247</v>
      </c>
      <c r="M76" s="368">
        <v>471409.76203530398</v>
      </c>
      <c r="N76" s="368">
        <v>492648.54094899009</v>
      </c>
      <c r="O76" s="368">
        <v>514725.46707111428</v>
      </c>
      <c r="P76" s="368">
        <v>537674.06629001419</v>
      </c>
      <c r="Q76" s="368">
        <v>561529.2055295608</v>
      </c>
      <c r="R76" s="368">
        <v>586327.14639058022</v>
      </c>
      <c r="S76" s="368">
        <v>612105.60093793122</v>
      </c>
      <c r="T76" s="368">
        <v>638903.78971906693</v>
      </c>
      <c r="U76" s="368">
        <v>666762.50210333872</v>
      </c>
      <c r="V76" s="368">
        <v>695724.15903487243</v>
      </c>
      <c r="W76" s="368">
        <v>725832.87829555816</v>
      </c>
      <c r="X76" s="368">
        <v>757134.54237856192</v>
      </c>
      <c r="Y76" s="368">
        <v>789676.86907677678</v>
      </c>
      <c r="Z76" s="368">
        <v>823509.48489481094</v>
      </c>
      <c r="AA76" s="368">
        <v>858684.00139745721</v>
      </c>
      <c r="AB76" s="368">
        <v>895254.09461210016</v>
      </c>
      <c r="AC76" s="368">
        <v>933275.5876072197</v>
      </c>
      <c r="AD76" s="368">
        <v>972806.53637403483</v>
      </c>
      <c r="AE76" s="368">
        <v>1013907.3191434133</v>
      </c>
      <c r="AF76" s="368">
        <v>1056640.7292754573</v>
      </c>
      <c r="AG76" s="368">
        <v>1101072.0718646741</v>
      </c>
      <c r="AH76" s="368">
        <v>1147269.2642093503</v>
      </c>
      <c r="AI76" s="368">
        <v>1195302.9402997044</v>
      </c>
      <c r="AJ76" s="368">
        <v>1245246.5594855633</v>
      </c>
      <c r="AK76" s="368">
        <v>1297176.5194907475</v>
      </c>
      <c r="AL76" s="368">
        <v>1351172.2739480298</v>
      </c>
      <c r="AM76" s="368">
        <v>1407316.4546354944</v>
      </c>
      <c r="AN76" s="368">
        <v>1465694.9986023477</v>
      </c>
      <c r="AO76" s="368">
        <v>1526397.2803797666</v>
      </c>
      <c r="AP76" s="368">
        <v>1589516.2494801728</v>
      </c>
      <c r="AQ76" s="368">
        <v>1655148.5733964855</v>
      </c>
      <c r="AR76" s="368">
        <v>1723394.7863213422</v>
      </c>
      <c r="AS76" s="368">
        <v>1794359.4438150837</v>
      </c>
      <c r="AT76" s="368">
        <v>1868151.2836604656</v>
      </c>
      <c r="AU76" s="368">
        <v>1944883.3931515533</v>
      </c>
      <c r="AV76" s="368">
        <v>2024673.3830741756</v>
      </c>
      <c r="AW76" s="368">
        <v>2107643.5686455937</v>
      </c>
      <c r="AX76" s="368">
        <v>2193921.1576917581</v>
      </c>
      <c r="AY76" s="368">
        <v>2283638.4463516618</v>
      </c>
      <c r="AZ76" s="368">
        <v>2376933.0226098513</v>
      </c>
      <c r="BA76" s="368">
        <v>2473947.9779702588</v>
      </c>
      <c r="BB76" s="368">
        <v>2574832.1275969739</v>
      </c>
      <c r="BC76" s="368" t="e">
        <v>#VALUE!</v>
      </c>
      <c r="BD76" s="368" t="e">
        <v>#VALUE!</v>
      </c>
      <c r="BE76" s="368" t="e">
        <v>#VALUE!</v>
      </c>
      <c r="BF76" s="368" t="e">
        <v>#VALUE!</v>
      </c>
      <c r="BG76" s="368" t="e">
        <v>#VALUE!</v>
      </c>
      <c r="BH76" s="368" t="e">
        <v>#VALUE!</v>
      </c>
      <c r="BI76" s="368" t="e">
        <v>#VALUE!</v>
      </c>
    </row>
    <row r="77" spans="1:61" ht="15.75" x14ac:dyDescent="0.25">
      <c r="A77" s="371" t="s">
        <v>311</v>
      </c>
      <c r="B77" s="370">
        <v>0</v>
      </c>
      <c r="C77" s="370">
        <v>-59721.131724600869</v>
      </c>
      <c r="D77" s="370">
        <v>-62609.262576258137</v>
      </c>
      <c r="E77" s="370">
        <v>-65610.637872359832</v>
      </c>
      <c r="F77" s="370">
        <v>-68729.787390683778</v>
      </c>
      <c r="G77" s="370">
        <v>-71971.422100118827</v>
      </c>
      <c r="H77" s="370">
        <v>-75340.44140830946</v>
      </c>
      <c r="I77" s="370">
        <v>-78841.940699205807</v>
      </c>
      <c r="J77" s="370">
        <v>-82481.219172116209</v>
      </c>
      <c r="K77" s="370">
        <v>-86263.787994321174</v>
      </c>
      <c r="L77" s="370">
        <v>-90195.378779792503</v>
      </c>
      <c r="M77" s="370">
        <v>-94281.952407060802</v>
      </c>
      <c r="N77" s="370">
        <v>-98529.708189798024</v>
      </c>
      <c r="O77" s="370">
        <v>-102945.09341422287</v>
      </c>
      <c r="P77" s="370">
        <v>-107534.81325800285</v>
      </c>
      <c r="Q77" s="370">
        <v>-112305.84110591217</v>
      </c>
      <c r="R77" s="370">
        <v>-117265.42927811605</v>
      </c>
      <c r="S77" s="370">
        <v>-122421.12018758625</v>
      </c>
      <c r="T77" s="370">
        <v>-127780.7579438134</v>
      </c>
      <c r="U77" s="370">
        <v>-133352.50042066775</v>
      </c>
      <c r="V77" s="370">
        <v>-139144.83180697449</v>
      </c>
      <c r="W77" s="370">
        <v>-145166.57565911164</v>
      </c>
      <c r="X77" s="370">
        <v>-151426.90847571238</v>
      </c>
      <c r="Y77" s="370">
        <v>-157935.37381535536</v>
      </c>
      <c r="Z77" s="370">
        <v>-164701.89697896221</v>
      </c>
      <c r="AA77" s="370">
        <v>-171736.80027949146</v>
      </c>
      <c r="AB77" s="370">
        <v>-179050.81892242003</v>
      </c>
      <c r="AC77" s="370">
        <v>-186655.11752144396</v>
      </c>
      <c r="AD77" s="370">
        <v>-194561.30727480698</v>
      </c>
      <c r="AE77" s="370">
        <v>-202781.46382868267</v>
      </c>
      <c r="AF77" s="370">
        <v>-211328.14585509148</v>
      </c>
      <c r="AG77" s="370">
        <v>-220214.41437293484</v>
      </c>
      <c r="AH77" s="370">
        <v>-229453.85284187007</v>
      </c>
      <c r="AI77" s="370">
        <v>-239060.5880599409</v>
      </c>
      <c r="AJ77" s="370">
        <v>-249049.31189711267</v>
      </c>
      <c r="AK77" s="370">
        <v>-259435.30389814952</v>
      </c>
      <c r="AL77" s="370">
        <v>-270234.45478960598</v>
      </c>
      <c r="AM77" s="370">
        <v>-281463.29092709889</v>
      </c>
      <c r="AN77" s="370">
        <v>-293138.99972046952</v>
      </c>
      <c r="AO77" s="370">
        <v>-305279.45607595332</v>
      </c>
      <c r="AP77" s="370">
        <v>-317903.2498960346</v>
      </c>
      <c r="AQ77" s="370">
        <v>-331029.71467929712</v>
      </c>
      <c r="AR77" s="370">
        <v>-344678.95726426848</v>
      </c>
      <c r="AS77" s="370">
        <v>-358871.88876301679</v>
      </c>
      <c r="AT77" s="370">
        <v>-373630.25673209317</v>
      </c>
      <c r="AU77" s="370">
        <v>-388976.67863031069</v>
      </c>
      <c r="AV77" s="370">
        <v>-404934.67661483516</v>
      </c>
      <c r="AW77" s="370">
        <v>-421528.71372911875</v>
      </c>
      <c r="AX77" s="370">
        <v>-438784.23153835163</v>
      </c>
      <c r="AY77" s="370">
        <v>-456727.6892703324</v>
      </c>
      <c r="AZ77" s="370">
        <v>-475386.60452197026</v>
      </c>
      <c r="BA77" s="370">
        <v>-494789.59559405176</v>
      </c>
      <c r="BB77" s="370">
        <v>-514966.4255193948</v>
      </c>
      <c r="BC77" s="370" t="e">
        <v>#REF!</v>
      </c>
      <c r="BD77" s="370" t="e">
        <v>#REF!</v>
      </c>
      <c r="BE77" s="370" t="e">
        <v>#REF!</v>
      </c>
      <c r="BF77" s="370" t="e">
        <v>#REF!</v>
      </c>
      <c r="BG77" s="370" t="e">
        <v>#REF!</v>
      </c>
      <c r="BH77" s="370" t="e">
        <v>#REF!</v>
      </c>
      <c r="BI77" s="370" t="e">
        <v>#REF!</v>
      </c>
    </row>
    <row r="78" spans="1:61" ht="15.75" thickBot="1" x14ac:dyDescent="0.3">
      <c r="A78" s="373" t="s">
        <v>315</v>
      </c>
      <c r="B78" s="374">
        <v>0</v>
      </c>
      <c r="C78" s="374">
        <v>238884.52689840348</v>
      </c>
      <c r="D78" s="374">
        <v>250437.05030503255</v>
      </c>
      <c r="E78" s="374">
        <v>262442.55148943933</v>
      </c>
      <c r="F78" s="374">
        <v>274919.14956273511</v>
      </c>
      <c r="G78" s="374">
        <v>287885.68840047531</v>
      </c>
      <c r="H78" s="374">
        <v>301361.76563323784</v>
      </c>
      <c r="I78" s="374">
        <v>315367.76279682323</v>
      </c>
      <c r="J78" s="374">
        <v>329924.87668846484</v>
      </c>
      <c r="K78" s="374">
        <v>345055.1519772847</v>
      </c>
      <c r="L78" s="374">
        <v>360781.51511916996</v>
      </c>
      <c r="M78" s="374">
        <v>377127.80962824321</v>
      </c>
      <c r="N78" s="374">
        <v>394118.8327591921</v>
      </c>
      <c r="O78" s="374">
        <v>411780.3736568914</v>
      </c>
      <c r="P78" s="374">
        <v>430139.25303201133</v>
      </c>
      <c r="Q78" s="374">
        <v>449223.36442364863</v>
      </c>
      <c r="R78" s="374">
        <v>469061.71711246419</v>
      </c>
      <c r="S78" s="374">
        <v>489684.48075034498</v>
      </c>
      <c r="T78" s="374">
        <v>511123.03177525353</v>
      </c>
      <c r="U78" s="374">
        <v>533410.00168267102</v>
      </c>
      <c r="V78" s="374">
        <v>556579.32722789794</v>
      </c>
      <c r="W78" s="374">
        <v>580666.30263644655</v>
      </c>
      <c r="X78" s="374">
        <v>605707.63390284951</v>
      </c>
      <c r="Y78" s="374">
        <v>631741.49526142143</v>
      </c>
      <c r="Z78" s="374">
        <v>658807.58791584871</v>
      </c>
      <c r="AA78" s="374">
        <v>686947.20111796574</v>
      </c>
      <c r="AB78" s="374">
        <v>716203.27568968013</v>
      </c>
      <c r="AC78" s="374">
        <v>746620.47008577571</v>
      </c>
      <c r="AD78" s="374">
        <v>778245.22909922781</v>
      </c>
      <c r="AE78" s="374">
        <v>811125.85531473067</v>
      </c>
      <c r="AF78" s="374">
        <v>845312.58342036582</v>
      </c>
      <c r="AG78" s="374">
        <v>880857.65749173926</v>
      </c>
      <c r="AH78" s="374">
        <v>917815.41136748029</v>
      </c>
      <c r="AI78" s="374">
        <v>956242.3522397636</v>
      </c>
      <c r="AJ78" s="374">
        <v>996197.24758845067</v>
      </c>
      <c r="AK78" s="374">
        <v>1037741.215592598</v>
      </c>
      <c r="AL78" s="374">
        <v>1080937.8191584239</v>
      </c>
      <c r="AM78" s="374">
        <v>1125853.1637083956</v>
      </c>
      <c r="AN78" s="374">
        <v>1172555.9988818781</v>
      </c>
      <c r="AO78" s="374">
        <v>1221117.8243038133</v>
      </c>
      <c r="AP78" s="374">
        <v>1271612.9995841382</v>
      </c>
      <c r="AQ78" s="374">
        <v>1324118.8587171885</v>
      </c>
      <c r="AR78" s="374">
        <v>1378715.8290570737</v>
      </c>
      <c r="AS78" s="374">
        <v>1435487.5550520669</v>
      </c>
      <c r="AT78" s="374">
        <v>1494521.0269283724</v>
      </c>
      <c r="AU78" s="374">
        <v>1555906.7145212428</v>
      </c>
      <c r="AV78" s="374">
        <v>1619738.7064593404</v>
      </c>
      <c r="AW78" s="374">
        <v>1686114.854916475</v>
      </c>
      <c r="AX78" s="374">
        <v>1755136.9261534065</v>
      </c>
      <c r="AY78" s="374">
        <v>1826910.7570813294</v>
      </c>
      <c r="AZ78" s="374">
        <v>1901546.4180878811</v>
      </c>
      <c r="BA78" s="374">
        <v>1979158.382376207</v>
      </c>
      <c r="BB78" s="374">
        <v>2059865.7020775792</v>
      </c>
      <c r="BC78" s="374" t="s">
        <v>624</v>
      </c>
      <c r="BD78" s="374" t="s">
        <v>624</v>
      </c>
      <c r="BE78" s="374" t="s">
        <v>624</v>
      </c>
      <c r="BF78" s="374" t="s">
        <v>624</v>
      </c>
      <c r="BG78" s="374" t="s">
        <v>624</v>
      </c>
      <c r="BH78" s="374" t="s">
        <v>624</v>
      </c>
      <c r="BI78" s="374" t="s">
        <v>624</v>
      </c>
    </row>
    <row r="79" spans="1:61" ht="16.5" thickBot="1" x14ac:dyDescent="0.3">
      <c r="A79" s="375"/>
      <c r="B79" s="376">
        <v>0</v>
      </c>
      <c r="C79" s="376">
        <v>1</v>
      </c>
      <c r="D79" s="376">
        <v>2</v>
      </c>
      <c r="E79" s="376">
        <v>3</v>
      </c>
      <c r="F79" s="376">
        <v>4</v>
      </c>
      <c r="G79" s="376">
        <v>5</v>
      </c>
      <c r="H79" s="376">
        <v>6</v>
      </c>
      <c r="I79" s="376">
        <v>7</v>
      </c>
      <c r="J79" s="376">
        <v>8</v>
      </c>
      <c r="K79" s="376">
        <v>9</v>
      </c>
      <c r="L79" s="376">
        <v>10</v>
      </c>
      <c r="M79" s="376">
        <v>11</v>
      </c>
      <c r="N79" s="376">
        <v>12</v>
      </c>
      <c r="O79" s="376">
        <v>13</v>
      </c>
      <c r="P79" s="376">
        <v>14</v>
      </c>
      <c r="Q79" s="376">
        <v>15</v>
      </c>
      <c r="R79" s="376">
        <v>16</v>
      </c>
      <c r="S79" s="376">
        <v>17</v>
      </c>
      <c r="T79" s="376">
        <v>18</v>
      </c>
      <c r="U79" s="376">
        <v>19</v>
      </c>
      <c r="V79" s="376">
        <v>20</v>
      </c>
      <c r="W79" s="376">
        <v>21</v>
      </c>
      <c r="X79" s="376">
        <v>22</v>
      </c>
      <c r="Y79" s="376">
        <v>23</v>
      </c>
      <c r="Z79" s="376">
        <v>24</v>
      </c>
      <c r="AA79" s="376">
        <v>25</v>
      </c>
      <c r="AB79" s="376">
        <v>26</v>
      </c>
      <c r="AC79" s="376">
        <v>27</v>
      </c>
      <c r="AD79" s="376">
        <v>28</v>
      </c>
      <c r="AE79" s="376">
        <v>29</v>
      </c>
      <c r="AF79" s="376">
        <v>30</v>
      </c>
      <c r="AG79" s="376">
        <v>31</v>
      </c>
      <c r="AH79" s="376">
        <v>32</v>
      </c>
      <c r="AI79" s="376">
        <v>33</v>
      </c>
      <c r="AJ79" s="376">
        <v>34</v>
      </c>
      <c r="AK79" s="376">
        <v>35</v>
      </c>
      <c r="AL79" s="376">
        <v>36</v>
      </c>
      <c r="AM79" s="376">
        <v>37</v>
      </c>
      <c r="AN79" s="376">
        <v>38</v>
      </c>
      <c r="AO79" s="376">
        <v>39</v>
      </c>
      <c r="AP79" s="376">
        <v>40</v>
      </c>
      <c r="AQ79" s="376">
        <v>41</v>
      </c>
      <c r="AR79" s="376">
        <v>42</v>
      </c>
      <c r="AS79" s="376">
        <v>43</v>
      </c>
      <c r="AT79" s="376">
        <v>44</v>
      </c>
      <c r="AU79" s="376">
        <v>45</v>
      </c>
      <c r="AV79" s="376">
        <v>46</v>
      </c>
      <c r="AW79" s="376">
        <v>47</v>
      </c>
      <c r="AX79" s="376">
        <v>48</v>
      </c>
      <c r="AY79" s="376">
        <v>49</v>
      </c>
      <c r="AZ79" s="376">
        <v>50</v>
      </c>
      <c r="BA79" s="376">
        <v>51</v>
      </c>
      <c r="BB79" s="376">
        <v>52</v>
      </c>
      <c r="BC79" s="376">
        <v>53</v>
      </c>
      <c r="BD79" s="376">
        <v>54</v>
      </c>
      <c r="BE79" s="376">
        <v>55</v>
      </c>
      <c r="BF79" s="376">
        <v>56</v>
      </c>
      <c r="BG79" s="376">
        <v>57</v>
      </c>
      <c r="BH79" s="376">
        <v>58</v>
      </c>
      <c r="BI79" s="376">
        <v>59</v>
      </c>
    </row>
    <row r="80" spans="1:61" ht="15.75" x14ac:dyDescent="0.25">
      <c r="A80" s="365" t="s">
        <v>314</v>
      </c>
      <c r="B80" s="348">
        <v>2026</v>
      </c>
      <c r="C80" s="348">
        <v>2027</v>
      </c>
      <c r="D80" s="348">
        <v>2028</v>
      </c>
      <c r="E80" s="348">
        <v>2029</v>
      </c>
      <c r="F80" s="348">
        <v>2030</v>
      </c>
      <c r="G80" s="348">
        <v>2031</v>
      </c>
      <c r="H80" s="348">
        <v>2032</v>
      </c>
      <c r="I80" s="348">
        <v>2033</v>
      </c>
      <c r="J80" s="348">
        <v>2034</v>
      </c>
      <c r="K80" s="348">
        <v>2035</v>
      </c>
      <c r="L80" s="348">
        <v>2036</v>
      </c>
      <c r="M80" s="348">
        <v>2037</v>
      </c>
      <c r="N80" s="348">
        <v>2038</v>
      </c>
      <c r="O80" s="348">
        <v>2039</v>
      </c>
      <c r="P80" s="348">
        <v>2040</v>
      </c>
      <c r="Q80" s="348">
        <v>2041</v>
      </c>
      <c r="R80" s="348">
        <v>2042</v>
      </c>
      <c r="S80" s="348">
        <v>2043</v>
      </c>
      <c r="T80" s="348">
        <v>2044</v>
      </c>
      <c r="U80" s="348">
        <v>2045</v>
      </c>
      <c r="V80" s="348">
        <v>2046</v>
      </c>
      <c r="W80" s="348">
        <v>2047</v>
      </c>
      <c r="X80" s="348">
        <v>2048</v>
      </c>
      <c r="Y80" s="348">
        <v>2049</v>
      </c>
      <c r="Z80" s="348">
        <v>2050</v>
      </c>
      <c r="AA80" s="348">
        <v>2051</v>
      </c>
      <c r="AB80" s="348">
        <v>2052</v>
      </c>
      <c r="AC80" s="348">
        <v>2053</v>
      </c>
      <c r="AD80" s="348">
        <v>2054</v>
      </c>
      <c r="AE80" s="348">
        <v>2055</v>
      </c>
      <c r="AF80" s="348">
        <v>2056</v>
      </c>
      <c r="AG80" s="348">
        <v>2057</v>
      </c>
      <c r="AH80" s="348">
        <v>2058</v>
      </c>
      <c r="AI80" s="348">
        <v>2059</v>
      </c>
      <c r="AJ80" s="348">
        <v>2060</v>
      </c>
      <c r="AK80" s="348">
        <v>2061</v>
      </c>
      <c r="AL80" s="348">
        <v>2062</v>
      </c>
      <c r="AM80" s="348">
        <v>2063</v>
      </c>
      <c r="AN80" s="348">
        <v>2064</v>
      </c>
      <c r="AO80" s="348">
        <v>2065</v>
      </c>
      <c r="AP80" s="348">
        <v>2066</v>
      </c>
      <c r="AQ80" s="348">
        <v>2067</v>
      </c>
      <c r="AR80" s="348">
        <v>2068</v>
      </c>
      <c r="AS80" s="348">
        <v>2069</v>
      </c>
      <c r="AT80" s="348">
        <v>2070</v>
      </c>
      <c r="AU80" s="348">
        <v>2071</v>
      </c>
      <c r="AV80" s="348">
        <v>2072</v>
      </c>
      <c r="AW80" s="348">
        <v>2073</v>
      </c>
      <c r="AX80" s="348">
        <v>2074</v>
      </c>
      <c r="AY80" s="348">
        <v>2075</v>
      </c>
      <c r="AZ80" s="348">
        <v>2076</v>
      </c>
      <c r="BA80" s="348">
        <v>2077</v>
      </c>
      <c r="BB80" s="348">
        <v>2078</v>
      </c>
      <c r="BC80" s="348" t="s">
        <v>624</v>
      </c>
      <c r="BD80" s="348" t="s">
        <v>624</v>
      </c>
      <c r="BE80" s="348" t="s">
        <v>624</v>
      </c>
      <c r="BF80" s="348" t="s">
        <v>624</v>
      </c>
      <c r="BG80" s="348" t="s">
        <v>624</v>
      </c>
      <c r="BH80" s="348" t="s">
        <v>624</v>
      </c>
      <c r="BI80" s="348" t="s">
        <v>624</v>
      </c>
    </row>
    <row r="81" spans="1:61" x14ac:dyDescent="0.25">
      <c r="A81" s="367" t="s">
        <v>626</v>
      </c>
      <c r="B81" s="368">
        <v>0</v>
      </c>
      <c r="C81" s="368">
        <v>298605.65862300433</v>
      </c>
      <c r="D81" s="368">
        <v>313046.31288129068</v>
      </c>
      <c r="E81" s="368">
        <v>328053.18936179916</v>
      </c>
      <c r="F81" s="368">
        <v>343648.93695341889</v>
      </c>
      <c r="G81" s="368">
        <v>359857.11050059414</v>
      </c>
      <c r="H81" s="368">
        <v>376702.20704154728</v>
      </c>
      <c r="I81" s="368">
        <v>394209.70349602902</v>
      </c>
      <c r="J81" s="368">
        <v>412406.09586058103</v>
      </c>
      <c r="K81" s="368">
        <v>431318.93997160584</v>
      </c>
      <c r="L81" s="368">
        <v>450976.89389896247</v>
      </c>
      <c r="M81" s="368">
        <v>471409.76203530398</v>
      </c>
      <c r="N81" s="368">
        <v>492648.54094899009</v>
      </c>
      <c r="O81" s="368">
        <v>514725.46707111428</v>
      </c>
      <c r="P81" s="368">
        <v>537674.06629001419</v>
      </c>
      <c r="Q81" s="368">
        <v>561529.2055295608</v>
      </c>
      <c r="R81" s="368">
        <v>586327.14639058022</v>
      </c>
      <c r="S81" s="368">
        <v>612105.60093793122</v>
      </c>
      <c r="T81" s="368">
        <v>638903.78971906693</v>
      </c>
      <c r="U81" s="368">
        <v>666762.50210333872</v>
      </c>
      <c r="V81" s="368">
        <v>695724.15903487243</v>
      </c>
      <c r="W81" s="368">
        <v>725832.87829555816</v>
      </c>
      <c r="X81" s="368">
        <v>757134.54237856192</v>
      </c>
      <c r="Y81" s="368">
        <v>789676.86907677678</v>
      </c>
      <c r="Z81" s="368">
        <v>823509.48489481094</v>
      </c>
      <c r="AA81" s="368">
        <v>858684.00139745721</v>
      </c>
      <c r="AB81" s="368">
        <v>895254.09461210016</v>
      </c>
      <c r="AC81" s="368">
        <v>933275.5876072197</v>
      </c>
      <c r="AD81" s="368">
        <v>972806.53637403483</v>
      </c>
      <c r="AE81" s="368">
        <v>1013907.3191434133</v>
      </c>
      <c r="AF81" s="368">
        <v>1056640.7292754573</v>
      </c>
      <c r="AG81" s="368">
        <v>1101072.0718646741</v>
      </c>
      <c r="AH81" s="368">
        <v>1147269.2642093503</v>
      </c>
      <c r="AI81" s="368">
        <v>1195302.9402997044</v>
      </c>
      <c r="AJ81" s="368">
        <v>1245246.5594855633</v>
      </c>
      <c r="AK81" s="368">
        <v>1297176.5194907475</v>
      </c>
      <c r="AL81" s="368">
        <v>1351172.2739480298</v>
      </c>
      <c r="AM81" s="368">
        <v>1407316.4546354944</v>
      </c>
      <c r="AN81" s="368">
        <v>1465694.9986023477</v>
      </c>
      <c r="AO81" s="368">
        <v>1526397.2803797666</v>
      </c>
      <c r="AP81" s="368">
        <v>1589516.2494801728</v>
      </c>
      <c r="AQ81" s="368">
        <v>1655148.5733964855</v>
      </c>
      <c r="AR81" s="368">
        <v>1723394.7863213422</v>
      </c>
      <c r="AS81" s="368">
        <v>1794359.4438150837</v>
      </c>
      <c r="AT81" s="368">
        <v>1868151.2836604656</v>
      </c>
      <c r="AU81" s="368">
        <v>1944883.3931515533</v>
      </c>
      <c r="AV81" s="368">
        <v>2024673.3830741756</v>
      </c>
      <c r="AW81" s="368">
        <v>2107643.5686455937</v>
      </c>
      <c r="AX81" s="368">
        <v>2193921.1576917581</v>
      </c>
      <c r="AY81" s="368">
        <v>2283638.4463516618</v>
      </c>
      <c r="AZ81" s="368">
        <v>2376933.0226098513</v>
      </c>
      <c r="BA81" s="368">
        <v>2473947.9779702588</v>
      </c>
      <c r="BB81" s="368">
        <v>2574832.1275969739</v>
      </c>
      <c r="BC81" s="368" t="s">
        <v>624</v>
      </c>
      <c r="BD81" s="368" t="s">
        <v>624</v>
      </c>
      <c r="BE81" s="368" t="s">
        <v>624</v>
      </c>
      <c r="BF81" s="368" t="s">
        <v>624</v>
      </c>
      <c r="BG81" s="368" t="s">
        <v>624</v>
      </c>
      <c r="BH81" s="368" t="s">
        <v>624</v>
      </c>
      <c r="BI81" s="368" t="s">
        <v>624</v>
      </c>
    </row>
    <row r="82" spans="1:61" ht="15.75" x14ac:dyDescent="0.25">
      <c r="A82" s="371" t="s">
        <v>313</v>
      </c>
      <c r="B82" s="370">
        <v>0</v>
      </c>
      <c r="C82" s="370">
        <v>25918.063884615382</v>
      </c>
      <c r="D82" s="370">
        <v>25918.063884615382</v>
      </c>
      <c r="E82" s="370">
        <v>25918.063884615382</v>
      </c>
      <c r="F82" s="370">
        <v>25918.063884615382</v>
      </c>
      <c r="G82" s="370">
        <v>25918.063884615382</v>
      </c>
      <c r="H82" s="370">
        <v>25918.063884615382</v>
      </c>
      <c r="I82" s="370">
        <v>25918.063884615382</v>
      </c>
      <c r="J82" s="370">
        <v>25918.063884615382</v>
      </c>
      <c r="K82" s="370">
        <v>25918.063884615382</v>
      </c>
      <c r="L82" s="370">
        <v>25918.063884615382</v>
      </c>
      <c r="M82" s="370">
        <v>25918.063884615382</v>
      </c>
      <c r="N82" s="370">
        <v>25918.063884615382</v>
      </c>
      <c r="O82" s="370">
        <v>25918.063884615382</v>
      </c>
      <c r="P82" s="370">
        <v>25918.063884615382</v>
      </c>
      <c r="Q82" s="370">
        <v>25918.063884615382</v>
      </c>
      <c r="R82" s="370">
        <v>25918.063884615382</v>
      </c>
      <c r="S82" s="370">
        <v>25918.063884615382</v>
      </c>
      <c r="T82" s="370">
        <v>25918.063884615382</v>
      </c>
      <c r="U82" s="370">
        <v>25918.063884615382</v>
      </c>
      <c r="V82" s="370">
        <v>25918.063884615382</v>
      </c>
      <c r="W82" s="370">
        <v>25918.063884615382</v>
      </c>
      <c r="X82" s="370">
        <v>25918.063884615382</v>
      </c>
      <c r="Y82" s="370">
        <v>25918.063884615382</v>
      </c>
      <c r="Z82" s="370">
        <v>25918.063884615382</v>
      </c>
      <c r="AA82" s="370">
        <v>25918.063884615382</v>
      </c>
      <c r="AB82" s="370">
        <v>25918.063884615382</v>
      </c>
      <c r="AC82" s="370">
        <v>25918.063884615382</v>
      </c>
      <c r="AD82" s="370">
        <v>25918.063884615382</v>
      </c>
      <c r="AE82" s="370">
        <v>25918.063884615382</v>
      </c>
      <c r="AF82" s="370">
        <v>25918.063884615382</v>
      </c>
      <c r="AG82" s="370">
        <v>25918.063884615382</v>
      </c>
      <c r="AH82" s="370">
        <v>25918.063884615382</v>
      </c>
      <c r="AI82" s="370">
        <v>25918.063884615382</v>
      </c>
      <c r="AJ82" s="370">
        <v>25918.063884615382</v>
      </c>
      <c r="AK82" s="370">
        <v>25918.063884615382</v>
      </c>
      <c r="AL82" s="370">
        <v>25918.063884615382</v>
      </c>
      <c r="AM82" s="370">
        <v>25918.063884615382</v>
      </c>
      <c r="AN82" s="370">
        <v>25918.063884615382</v>
      </c>
      <c r="AO82" s="370">
        <v>25918.063884615382</v>
      </c>
      <c r="AP82" s="370">
        <v>25918.063884615382</v>
      </c>
      <c r="AQ82" s="370">
        <v>25918.063884615382</v>
      </c>
      <c r="AR82" s="370">
        <v>25918.063884615382</v>
      </c>
      <c r="AS82" s="370">
        <v>25918.063884615382</v>
      </c>
      <c r="AT82" s="370">
        <v>25918.063884615382</v>
      </c>
      <c r="AU82" s="370">
        <v>25918.063884615382</v>
      </c>
      <c r="AV82" s="370">
        <v>25918.063884615382</v>
      </c>
      <c r="AW82" s="370">
        <v>25918.063884615382</v>
      </c>
      <c r="AX82" s="370">
        <v>25918.063884615382</v>
      </c>
      <c r="AY82" s="370">
        <v>25918.063884615382</v>
      </c>
      <c r="AZ82" s="370">
        <v>25918.063884615382</v>
      </c>
      <c r="BA82" s="370">
        <v>25918.063884615382</v>
      </c>
      <c r="BB82" s="370">
        <v>25918.063884615382</v>
      </c>
      <c r="BC82" s="370" t="s">
        <v>633</v>
      </c>
      <c r="BD82" s="370" t="s">
        <v>633</v>
      </c>
      <c r="BE82" s="370" t="s">
        <v>633</v>
      </c>
      <c r="BF82" s="370" t="s">
        <v>633</v>
      </c>
      <c r="BG82" s="370" t="s">
        <v>633</v>
      </c>
      <c r="BH82" s="370" t="s">
        <v>633</v>
      </c>
      <c r="BI82" s="370" t="s">
        <v>633</v>
      </c>
    </row>
    <row r="83" spans="1:61" ht="15.75" x14ac:dyDescent="0.25">
      <c r="A83" s="371" t="s">
        <v>312</v>
      </c>
      <c r="B83" s="370">
        <v>0</v>
      </c>
      <c r="C83" s="370">
        <v>0</v>
      </c>
      <c r="D83" s="370">
        <v>0</v>
      </c>
      <c r="E83" s="370">
        <v>0</v>
      </c>
      <c r="F83" s="370">
        <v>0</v>
      </c>
      <c r="G83" s="370">
        <v>0</v>
      </c>
      <c r="H83" s="370">
        <v>0</v>
      </c>
      <c r="I83" s="370">
        <v>0</v>
      </c>
      <c r="J83" s="370">
        <v>0</v>
      </c>
      <c r="K83" s="370">
        <v>0</v>
      </c>
      <c r="L83" s="370">
        <v>0</v>
      </c>
      <c r="M83" s="370">
        <v>0</v>
      </c>
      <c r="N83" s="370">
        <v>0</v>
      </c>
      <c r="O83" s="370">
        <v>0</v>
      </c>
      <c r="P83" s="370">
        <v>0</v>
      </c>
      <c r="Q83" s="370">
        <v>0</v>
      </c>
      <c r="R83" s="370">
        <v>0</v>
      </c>
      <c r="S83" s="370">
        <v>0</v>
      </c>
      <c r="T83" s="370">
        <v>0</v>
      </c>
      <c r="U83" s="370">
        <v>0</v>
      </c>
      <c r="V83" s="370">
        <v>0</v>
      </c>
      <c r="W83" s="370">
        <v>0</v>
      </c>
      <c r="X83" s="370">
        <v>0</v>
      </c>
      <c r="Y83" s="370">
        <v>0</v>
      </c>
      <c r="Z83" s="370">
        <v>0</v>
      </c>
      <c r="AA83" s="370">
        <v>0</v>
      </c>
      <c r="AB83" s="370">
        <v>0</v>
      </c>
      <c r="AC83" s="370">
        <v>0</v>
      </c>
      <c r="AD83" s="370">
        <v>0</v>
      </c>
      <c r="AE83" s="370">
        <v>0</v>
      </c>
      <c r="AF83" s="370">
        <v>0</v>
      </c>
      <c r="AG83" s="370">
        <v>0</v>
      </c>
      <c r="AH83" s="370">
        <v>0</v>
      </c>
      <c r="AI83" s="370">
        <v>0</v>
      </c>
      <c r="AJ83" s="370">
        <v>0</v>
      </c>
      <c r="AK83" s="370">
        <v>0</v>
      </c>
      <c r="AL83" s="370">
        <v>0</v>
      </c>
      <c r="AM83" s="370">
        <v>0</v>
      </c>
      <c r="AN83" s="370">
        <v>0</v>
      </c>
      <c r="AO83" s="370">
        <v>0</v>
      </c>
      <c r="AP83" s="370">
        <v>0</v>
      </c>
      <c r="AQ83" s="370">
        <v>0</v>
      </c>
      <c r="AR83" s="370">
        <v>0</v>
      </c>
      <c r="AS83" s="370">
        <v>0</v>
      </c>
      <c r="AT83" s="370">
        <v>0</v>
      </c>
      <c r="AU83" s="370">
        <v>0</v>
      </c>
      <c r="AV83" s="370">
        <v>0</v>
      </c>
      <c r="AW83" s="370">
        <v>0</v>
      </c>
      <c r="AX83" s="370">
        <v>0</v>
      </c>
      <c r="AY83" s="370">
        <v>0</v>
      </c>
      <c r="AZ83" s="370">
        <v>0</v>
      </c>
      <c r="BA83" s="370">
        <v>0</v>
      </c>
      <c r="BB83" s="370">
        <v>0</v>
      </c>
      <c r="BC83" s="370">
        <v>0</v>
      </c>
      <c r="BD83" s="370">
        <v>0</v>
      </c>
      <c r="BE83" s="370">
        <v>0</v>
      </c>
      <c r="BF83" s="370">
        <v>0</v>
      </c>
      <c r="BG83" s="370">
        <v>0</v>
      </c>
      <c r="BH83" s="370">
        <v>0</v>
      </c>
      <c r="BI83" s="370">
        <v>0</v>
      </c>
    </row>
    <row r="84" spans="1:61" ht="15.75" x14ac:dyDescent="0.25">
      <c r="A84" s="371" t="s">
        <v>311</v>
      </c>
      <c r="B84" s="370">
        <v>0</v>
      </c>
      <c r="C84" s="370">
        <v>-59721.131724600869</v>
      </c>
      <c r="D84" s="370">
        <v>-62609.262576258145</v>
      </c>
      <c r="E84" s="370">
        <v>-65610.637872359832</v>
      </c>
      <c r="F84" s="370">
        <v>-68729.787390683778</v>
      </c>
      <c r="G84" s="370">
        <v>-71971.422100118827</v>
      </c>
      <c r="H84" s="370">
        <v>-75340.441408309445</v>
      </c>
      <c r="I84" s="370">
        <v>-78841.940699205792</v>
      </c>
      <c r="J84" s="370">
        <v>-82481.219172116194</v>
      </c>
      <c r="K84" s="370">
        <v>-86263.787994321203</v>
      </c>
      <c r="L84" s="370">
        <v>-90195.37877979246</v>
      </c>
      <c r="M84" s="370">
        <v>-94281.952407060773</v>
      </c>
      <c r="N84" s="370">
        <v>-98529.708189798053</v>
      </c>
      <c r="O84" s="370">
        <v>-102945.09341422282</v>
      </c>
      <c r="P84" s="370">
        <v>-107534.81325800274</v>
      </c>
      <c r="Q84" s="370">
        <v>-112305.84110591211</v>
      </c>
      <c r="R84" s="370">
        <v>-117265.42927811597</v>
      </c>
      <c r="S84" s="370">
        <v>-122421.12018758617</v>
      </c>
      <c r="T84" s="370">
        <v>-127780.75794381346</v>
      </c>
      <c r="U84" s="370">
        <v>-133352.5004206677</v>
      </c>
      <c r="V84" s="370">
        <v>-139144.83180697449</v>
      </c>
      <c r="W84" s="370">
        <v>-145166.57565911161</v>
      </c>
      <c r="X84" s="370">
        <v>-151426.90847571241</v>
      </c>
      <c r="Y84" s="370">
        <v>-157935.37381535536</v>
      </c>
      <c r="Z84" s="370">
        <v>-164701.89697896224</v>
      </c>
      <c r="AA84" s="370">
        <v>-171736.80027949158</v>
      </c>
      <c r="AB84" s="370">
        <v>-179050.81892242003</v>
      </c>
      <c r="AC84" s="370">
        <v>-186655.11752144387</v>
      </c>
      <c r="AD84" s="370">
        <v>-194561.30727480678</v>
      </c>
      <c r="AE84" s="370">
        <v>-202781.4638286829</v>
      </c>
      <c r="AF84" s="370">
        <v>-211328.14585509151</v>
      </c>
      <c r="AG84" s="370">
        <v>-220214.41437293496</v>
      </c>
      <c r="AH84" s="370">
        <v>-229453.85284186993</v>
      </c>
      <c r="AI84" s="370">
        <v>-239060.58805994131</v>
      </c>
      <c r="AJ84" s="370">
        <v>-249049.31189711299</v>
      </c>
      <c r="AK84" s="370">
        <v>-259435.30389814917</v>
      </c>
      <c r="AL84" s="370">
        <v>-270234.45478960592</v>
      </c>
      <c r="AM84" s="370">
        <v>-281463.29092709906</v>
      </c>
      <c r="AN84" s="370">
        <v>-293138.99972046912</v>
      </c>
      <c r="AO84" s="370">
        <v>-305279.45607595332</v>
      </c>
      <c r="AP84" s="370">
        <v>-317903.2498960346</v>
      </c>
      <c r="AQ84" s="370">
        <v>-331029.71467929706</v>
      </c>
      <c r="AR84" s="370">
        <v>-344678.95726426877</v>
      </c>
      <c r="AS84" s="370">
        <v>-358871.88876301702</v>
      </c>
      <c r="AT84" s="370">
        <v>-373630.25673209317</v>
      </c>
      <c r="AU84" s="370">
        <v>-388976.67863031104</v>
      </c>
      <c r="AV84" s="370">
        <v>-404934.67661483493</v>
      </c>
      <c r="AW84" s="370">
        <v>-421528.71372911893</v>
      </c>
      <c r="AX84" s="370">
        <v>-438784.23153835163</v>
      </c>
      <c r="AY84" s="370">
        <v>-456727.68927033246</v>
      </c>
      <c r="AZ84" s="370">
        <v>-475386.60452196933</v>
      </c>
      <c r="BA84" s="370">
        <v>-494789.59559405223</v>
      </c>
      <c r="BB84" s="370">
        <v>-514966.42551939562</v>
      </c>
      <c r="BC84" s="370" t="e">
        <v>#REF!</v>
      </c>
      <c r="BD84" s="370" t="e">
        <v>#REF!</v>
      </c>
      <c r="BE84" s="370" t="e">
        <v>#REF!</v>
      </c>
      <c r="BF84" s="370" t="e">
        <v>#REF!</v>
      </c>
      <c r="BG84" s="370" t="e">
        <v>#REF!</v>
      </c>
      <c r="BH84" s="370" t="e">
        <v>#REF!</v>
      </c>
      <c r="BI84" s="370" t="e">
        <v>#REF!</v>
      </c>
    </row>
    <row r="85" spans="1:61" ht="15.75" x14ac:dyDescent="0.25">
      <c r="A85" s="371" t="s">
        <v>310</v>
      </c>
      <c r="B85" s="377">
        <v>-269547.86440000002</v>
      </c>
      <c r="C85" s="377">
        <v>70777.77777777781</v>
      </c>
      <c r="D85" s="377">
        <v>73608.88888888892</v>
      </c>
      <c r="E85" s="377">
        <v>76553.244444444455</v>
      </c>
      <c r="F85" s="377">
        <v>48607.953288888835</v>
      </c>
      <c r="G85" s="377">
        <v>0</v>
      </c>
      <c r="H85" s="377">
        <v>0</v>
      </c>
      <c r="I85" s="377">
        <v>0</v>
      </c>
      <c r="J85" s="377">
        <v>0</v>
      </c>
      <c r="K85" s="377">
        <v>0</v>
      </c>
      <c r="L85" s="377">
        <v>0</v>
      </c>
      <c r="M85" s="377">
        <v>0</v>
      </c>
      <c r="N85" s="377">
        <v>0</v>
      </c>
      <c r="O85" s="377">
        <v>0</v>
      </c>
      <c r="P85" s="377">
        <v>0</v>
      </c>
      <c r="Q85" s="377">
        <v>0</v>
      </c>
      <c r="R85" s="377">
        <v>0</v>
      </c>
      <c r="S85" s="377">
        <v>0</v>
      </c>
      <c r="T85" s="377">
        <v>0</v>
      </c>
      <c r="U85" s="377">
        <v>0</v>
      </c>
      <c r="V85" s="377">
        <v>0</v>
      </c>
      <c r="W85" s="377">
        <v>0</v>
      </c>
      <c r="X85" s="377">
        <v>0</v>
      </c>
      <c r="Y85" s="377">
        <v>0</v>
      </c>
      <c r="Z85" s="377">
        <v>0</v>
      </c>
      <c r="AA85" s="377">
        <v>0</v>
      </c>
      <c r="AB85" s="377">
        <v>0</v>
      </c>
      <c r="AC85" s="377">
        <v>0</v>
      </c>
      <c r="AD85" s="377">
        <v>0</v>
      </c>
      <c r="AE85" s="377">
        <v>0</v>
      </c>
      <c r="AF85" s="377">
        <v>0</v>
      </c>
      <c r="AG85" s="377">
        <v>0</v>
      </c>
      <c r="AH85" s="377">
        <v>0</v>
      </c>
      <c r="AI85" s="377">
        <v>0</v>
      </c>
      <c r="AJ85" s="377">
        <v>0</v>
      </c>
      <c r="AK85" s="377">
        <v>0</v>
      </c>
      <c r="AL85" s="377">
        <v>0</v>
      </c>
      <c r="AM85" s="377">
        <v>0</v>
      </c>
      <c r="AN85" s="377">
        <v>0</v>
      </c>
      <c r="AO85" s="377">
        <v>0</v>
      </c>
      <c r="AP85" s="377">
        <v>0</v>
      </c>
      <c r="AQ85" s="377">
        <v>0</v>
      </c>
      <c r="AR85" s="377">
        <v>0</v>
      </c>
      <c r="AS85" s="377">
        <v>0</v>
      </c>
      <c r="AT85" s="377">
        <v>0</v>
      </c>
      <c r="AU85" s="377">
        <v>0</v>
      </c>
      <c r="AV85" s="377">
        <v>0</v>
      </c>
      <c r="AW85" s="377">
        <v>0</v>
      </c>
      <c r="AX85" s="377">
        <v>0</v>
      </c>
      <c r="AY85" s="377">
        <v>0</v>
      </c>
      <c r="AZ85" s="377">
        <v>0</v>
      </c>
      <c r="BA85" s="377">
        <v>0</v>
      </c>
      <c r="BB85" s="377">
        <v>0</v>
      </c>
      <c r="BC85" s="377">
        <v>0</v>
      </c>
      <c r="BD85" s="377">
        <v>0</v>
      </c>
      <c r="BE85" s="377">
        <v>0</v>
      </c>
      <c r="BF85" s="377">
        <v>0</v>
      </c>
      <c r="BG85" s="377">
        <v>0</v>
      </c>
      <c r="BH85" s="377">
        <v>0</v>
      </c>
      <c r="BI85" s="377">
        <v>0</v>
      </c>
    </row>
    <row r="86" spans="1:61" ht="15.75" x14ac:dyDescent="0.25">
      <c r="A86" s="371" t="s">
        <v>309</v>
      </c>
      <c r="B86" s="370">
        <v>0</v>
      </c>
      <c r="C86" s="370">
        <v>0</v>
      </c>
      <c r="D86" s="370">
        <v>0</v>
      </c>
      <c r="E86" s="370">
        <v>0</v>
      </c>
      <c r="F86" s="370">
        <v>0</v>
      </c>
      <c r="G86" s="370">
        <v>0</v>
      </c>
      <c r="H86" s="370">
        <v>0</v>
      </c>
      <c r="I86" s="370">
        <v>0</v>
      </c>
      <c r="J86" s="370">
        <v>0</v>
      </c>
      <c r="K86" s="370">
        <v>0</v>
      </c>
      <c r="L86" s="370">
        <v>0</v>
      </c>
      <c r="M86" s="370">
        <v>0</v>
      </c>
      <c r="N86" s="370">
        <v>0</v>
      </c>
      <c r="O86" s="370">
        <v>0</v>
      </c>
      <c r="P86" s="370">
        <v>0</v>
      </c>
      <c r="Q86" s="370">
        <v>0</v>
      </c>
      <c r="R86" s="370">
        <v>0</v>
      </c>
      <c r="S86" s="370">
        <v>0</v>
      </c>
      <c r="T86" s="370">
        <v>0</v>
      </c>
      <c r="U86" s="370">
        <v>0</v>
      </c>
      <c r="V86" s="370">
        <v>0</v>
      </c>
      <c r="W86" s="370">
        <v>0</v>
      </c>
      <c r="X86" s="370">
        <v>0</v>
      </c>
      <c r="Y86" s="370">
        <v>0</v>
      </c>
      <c r="Z86" s="370">
        <v>0</v>
      </c>
      <c r="AA86" s="370">
        <v>0</v>
      </c>
      <c r="AB86" s="370">
        <v>0</v>
      </c>
      <c r="AC86" s="370">
        <v>0</v>
      </c>
      <c r="AD86" s="370">
        <v>0</v>
      </c>
      <c r="AE86" s="370">
        <v>0</v>
      </c>
      <c r="AF86" s="370">
        <v>0</v>
      </c>
      <c r="AG86" s="370">
        <v>0</v>
      </c>
      <c r="AH86" s="370">
        <v>0</v>
      </c>
      <c r="AI86" s="370">
        <v>0</v>
      </c>
      <c r="AJ86" s="370">
        <v>0</v>
      </c>
      <c r="AK86" s="370">
        <v>0</v>
      </c>
      <c r="AL86" s="370">
        <v>0</v>
      </c>
      <c r="AM86" s="370">
        <v>0</v>
      </c>
      <c r="AN86" s="370">
        <v>0</v>
      </c>
      <c r="AO86" s="370">
        <v>0</v>
      </c>
      <c r="AP86" s="370">
        <v>0</v>
      </c>
      <c r="AQ86" s="370">
        <v>0</v>
      </c>
      <c r="AR86" s="370">
        <v>0</v>
      </c>
      <c r="AS86" s="370">
        <v>0</v>
      </c>
      <c r="AT86" s="370">
        <v>0</v>
      </c>
      <c r="AU86" s="370">
        <v>0</v>
      </c>
      <c r="AV86" s="370">
        <v>0</v>
      </c>
      <c r="AW86" s="370">
        <v>0</v>
      </c>
      <c r="AX86" s="370">
        <v>0</v>
      </c>
      <c r="AY86" s="370">
        <v>0</v>
      </c>
      <c r="AZ86" s="370">
        <v>0</v>
      </c>
      <c r="BA86" s="370">
        <v>0</v>
      </c>
      <c r="BB86" s="370">
        <v>0</v>
      </c>
      <c r="BC86" s="370" t="s">
        <v>624</v>
      </c>
      <c r="BD86" s="370" t="s">
        <v>624</v>
      </c>
      <c r="BE86" s="370" t="s">
        <v>624</v>
      </c>
      <c r="BF86" s="370" t="s">
        <v>624</v>
      </c>
      <c r="BG86" s="370" t="s">
        <v>624</v>
      </c>
      <c r="BH86" s="370" t="s">
        <v>624</v>
      </c>
      <c r="BI86" s="370" t="s">
        <v>624</v>
      </c>
    </row>
    <row r="87" spans="1:61" ht="15.75" x14ac:dyDescent="0.25">
      <c r="A87" s="371" t="s">
        <v>308</v>
      </c>
      <c r="B87" s="370">
        <v>-1347739.3219999999</v>
      </c>
      <c r="C87" s="370">
        <v>0</v>
      </c>
      <c r="D87" s="370">
        <v>0</v>
      </c>
      <c r="E87" s="370">
        <v>0</v>
      </c>
      <c r="F87" s="370">
        <v>0</v>
      </c>
      <c r="G87" s="370">
        <v>0</v>
      </c>
      <c r="H87" s="370">
        <v>0</v>
      </c>
      <c r="I87" s="370">
        <v>0</v>
      </c>
      <c r="J87" s="370">
        <v>0</v>
      </c>
      <c r="K87" s="370">
        <v>0</v>
      </c>
      <c r="L87" s="370">
        <v>0</v>
      </c>
      <c r="M87" s="370">
        <v>0</v>
      </c>
      <c r="N87" s="370">
        <v>0</v>
      </c>
      <c r="O87" s="370">
        <v>0</v>
      </c>
      <c r="P87" s="370">
        <v>0</v>
      </c>
      <c r="Q87" s="370">
        <v>0</v>
      </c>
      <c r="R87" s="370">
        <v>0</v>
      </c>
      <c r="S87" s="370">
        <v>0</v>
      </c>
      <c r="T87" s="370">
        <v>0</v>
      </c>
      <c r="U87" s="370">
        <v>0</v>
      </c>
      <c r="V87" s="370">
        <v>0</v>
      </c>
      <c r="W87" s="370">
        <v>0</v>
      </c>
      <c r="X87" s="370">
        <v>0</v>
      </c>
      <c r="Y87" s="370">
        <v>0</v>
      </c>
      <c r="Z87" s="370">
        <v>0</v>
      </c>
      <c r="AA87" s="370">
        <v>0</v>
      </c>
      <c r="AB87" s="370">
        <v>0</v>
      </c>
      <c r="AC87" s="370">
        <v>0</v>
      </c>
      <c r="AD87" s="370">
        <v>0</v>
      </c>
      <c r="AE87" s="370">
        <v>0</v>
      </c>
      <c r="AF87" s="370">
        <v>0</v>
      </c>
      <c r="AG87" s="370">
        <v>0</v>
      </c>
      <c r="AH87" s="370">
        <v>0</v>
      </c>
      <c r="AI87" s="370">
        <v>0</v>
      </c>
      <c r="AJ87" s="370">
        <v>0</v>
      </c>
      <c r="AK87" s="370">
        <v>0</v>
      </c>
      <c r="AL87" s="370">
        <v>0</v>
      </c>
      <c r="AM87" s="370">
        <v>0</v>
      </c>
      <c r="AN87" s="370">
        <v>0</v>
      </c>
      <c r="AO87" s="370">
        <v>0</v>
      </c>
      <c r="AP87" s="370">
        <v>0</v>
      </c>
      <c r="AQ87" s="370">
        <v>0</v>
      </c>
      <c r="AR87" s="370">
        <v>0</v>
      </c>
      <c r="AS87" s="370">
        <v>0</v>
      </c>
      <c r="AT87" s="370">
        <v>0</v>
      </c>
      <c r="AU87" s="370">
        <v>0</v>
      </c>
      <c r="AV87" s="370">
        <v>0</v>
      </c>
      <c r="AW87" s="370">
        <v>0</v>
      </c>
      <c r="AX87" s="370">
        <v>0</v>
      </c>
      <c r="AY87" s="370">
        <v>0</v>
      </c>
      <c r="AZ87" s="370">
        <v>0</v>
      </c>
      <c r="BA87" s="370">
        <v>1</v>
      </c>
      <c r="BB87" s="370">
        <v>2</v>
      </c>
      <c r="BC87" s="370">
        <v>3</v>
      </c>
      <c r="BD87" s="370">
        <v>4</v>
      </c>
      <c r="BE87" s="370">
        <v>5</v>
      </c>
      <c r="BF87" s="370">
        <v>6</v>
      </c>
      <c r="BG87" s="370">
        <v>7</v>
      </c>
      <c r="BH87" s="370">
        <v>8</v>
      </c>
      <c r="BI87" s="370">
        <v>9</v>
      </c>
    </row>
    <row r="88" spans="1:61" ht="15.75" x14ac:dyDescent="0.25">
      <c r="A88" s="371" t="s">
        <v>307</v>
      </c>
      <c r="B88" s="370">
        <v>0</v>
      </c>
      <c r="C88" s="370">
        <v>0</v>
      </c>
      <c r="D88" s="370">
        <v>0</v>
      </c>
      <c r="E88" s="370">
        <v>0</v>
      </c>
      <c r="F88" s="370">
        <v>0</v>
      </c>
      <c r="G88" s="370">
        <v>0</v>
      </c>
      <c r="H88" s="370">
        <v>0</v>
      </c>
      <c r="I88" s="370">
        <v>0</v>
      </c>
      <c r="J88" s="370">
        <v>0</v>
      </c>
      <c r="K88" s="370">
        <v>0</v>
      </c>
      <c r="L88" s="370">
        <v>0</v>
      </c>
      <c r="M88" s="370">
        <v>0</v>
      </c>
      <c r="N88" s="370">
        <v>0</v>
      </c>
      <c r="O88" s="370">
        <v>0</v>
      </c>
      <c r="P88" s="370">
        <v>0</v>
      </c>
      <c r="Q88" s="370">
        <v>0</v>
      </c>
      <c r="R88" s="370">
        <v>0</v>
      </c>
      <c r="S88" s="370">
        <v>0</v>
      </c>
      <c r="T88" s="370">
        <v>0</v>
      </c>
      <c r="U88" s="370">
        <v>0</v>
      </c>
      <c r="V88" s="370">
        <v>0</v>
      </c>
      <c r="W88" s="370">
        <v>0</v>
      </c>
      <c r="X88" s="370">
        <v>0</v>
      </c>
      <c r="Y88" s="370">
        <v>0</v>
      </c>
      <c r="Z88" s="370">
        <v>0</v>
      </c>
      <c r="AA88" s="370">
        <v>0</v>
      </c>
      <c r="AB88" s="370">
        <v>0</v>
      </c>
      <c r="AC88" s="370">
        <v>0</v>
      </c>
      <c r="AD88" s="370">
        <v>0</v>
      </c>
      <c r="AE88" s="370">
        <v>0</v>
      </c>
      <c r="AF88" s="370">
        <v>0</v>
      </c>
      <c r="AG88" s="370">
        <v>0</v>
      </c>
      <c r="AH88" s="370">
        <v>0</v>
      </c>
      <c r="AI88" s="370">
        <v>0</v>
      </c>
      <c r="AJ88" s="370">
        <v>0</v>
      </c>
      <c r="AK88" s="370">
        <v>0</v>
      </c>
      <c r="AL88" s="370">
        <v>0</v>
      </c>
      <c r="AM88" s="370">
        <v>0</v>
      </c>
      <c r="AN88" s="370">
        <v>0</v>
      </c>
      <c r="AO88" s="370">
        <v>0</v>
      </c>
      <c r="AP88" s="370">
        <v>0</v>
      </c>
      <c r="AQ88" s="370">
        <v>0</v>
      </c>
      <c r="AR88" s="370">
        <v>0</v>
      </c>
      <c r="AS88" s="370">
        <v>0</v>
      </c>
      <c r="AT88" s="370">
        <v>0</v>
      </c>
      <c r="AU88" s="370">
        <v>0</v>
      </c>
      <c r="AV88" s="370">
        <v>0</v>
      </c>
      <c r="AW88" s="370">
        <v>0</v>
      </c>
      <c r="AX88" s="370">
        <v>0</v>
      </c>
      <c r="AY88" s="370">
        <v>0</v>
      </c>
      <c r="AZ88" s="370">
        <v>0</v>
      </c>
      <c r="BA88" s="370">
        <v>0</v>
      </c>
      <c r="BB88" s="370">
        <v>0</v>
      </c>
      <c r="BC88" s="370">
        <v>0</v>
      </c>
      <c r="BD88" s="370">
        <v>0</v>
      </c>
      <c r="BE88" s="370">
        <v>0</v>
      </c>
      <c r="BF88" s="370">
        <v>0</v>
      </c>
      <c r="BG88" s="370">
        <v>0</v>
      </c>
      <c r="BH88" s="370">
        <v>0</v>
      </c>
      <c r="BI88" s="370">
        <v>0</v>
      </c>
    </row>
    <row r="89" spans="1:61" x14ac:dyDescent="0.25">
      <c r="A89" s="378" t="s">
        <v>306</v>
      </c>
      <c r="B89" s="368">
        <v>-1617287.1864</v>
      </c>
      <c r="C89" s="368">
        <v>335580.36856079666</v>
      </c>
      <c r="D89" s="368">
        <v>349964.00307853683</v>
      </c>
      <c r="E89" s="368">
        <v>364913.85981849919</v>
      </c>
      <c r="F89" s="368">
        <v>349445.16673623933</v>
      </c>
      <c r="G89" s="368">
        <v>313803.75228509068</v>
      </c>
      <c r="H89" s="368">
        <v>327279.82951785321</v>
      </c>
      <c r="I89" s="368">
        <v>341285.8266814386</v>
      </c>
      <c r="J89" s="368">
        <v>355842.94057308021</v>
      </c>
      <c r="K89" s="368">
        <v>370973.21586190001</v>
      </c>
      <c r="L89" s="368">
        <v>386699.57900378539</v>
      </c>
      <c r="M89" s="368">
        <v>403045.87351285858</v>
      </c>
      <c r="N89" s="368">
        <v>420036.89664380741</v>
      </c>
      <c r="O89" s="368">
        <v>437698.43754150684</v>
      </c>
      <c r="P89" s="368">
        <v>456057.31691662688</v>
      </c>
      <c r="Q89" s="368">
        <v>475141.42830826412</v>
      </c>
      <c r="R89" s="368">
        <v>494979.78099707968</v>
      </c>
      <c r="S89" s="368">
        <v>515602.54463496048</v>
      </c>
      <c r="T89" s="368">
        <v>537041.09565986891</v>
      </c>
      <c r="U89" s="368">
        <v>559328.06556728645</v>
      </c>
      <c r="V89" s="368">
        <v>582497.39111251337</v>
      </c>
      <c r="W89" s="368">
        <v>606584.36652106198</v>
      </c>
      <c r="X89" s="368">
        <v>631625.69778746495</v>
      </c>
      <c r="Y89" s="368">
        <v>657659.55914603686</v>
      </c>
      <c r="Z89" s="368">
        <v>684725.65180046414</v>
      </c>
      <c r="AA89" s="368">
        <v>712865.26500258106</v>
      </c>
      <c r="AB89" s="368">
        <v>742121.33957429556</v>
      </c>
      <c r="AC89" s="368">
        <v>772538.53397039126</v>
      </c>
      <c r="AD89" s="368">
        <v>804163.29298384348</v>
      </c>
      <c r="AE89" s="368">
        <v>837043.91919934587</v>
      </c>
      <c r="AF89" s="368">
        <v>871230.64730498125</v>
      </c>
      <c r="AG89" s="368">
        <v>906775.72137635457</v>
      </c>
      <c r="AH89" s="368">
        <v>943733.47525209584</v>
      </c>
      <c r="AI89" s="368">
        <v>982160.41612437856</v>
      </c>
      <c r="AJ89" s="368">
        <v>1022115.3114730658</v>
      </c>
      <c r="AK89" s="368">
        <v>1063659.2794772137</v>
      </c>
      <c r="AL89" s="368">
        <v>1106855.8830430394</v>
      </c>
      <c r="AM89" s="368">
        <v>1151771.2275930108</v>
      </c>
      <c r="AN89" s="368">
        <v>1198474.062766494</v>
      </c>
      <c r="AO89" s="368">
        <v>1247035.8881884287</v>
      </c>
      <c r="AP89" s="368">
        <v>1297531.0634687536</v>
      </c>
      <c r="AQ89" s="368">
        <v>1350036.9226018039</v>
      </c>
      <c r="AR89" s="368">
        <v>1404633.8929416889</v>
      </c>
      <c r="AS89" s="368">
        <v>1461405.6189366821</v>
      </c>
      <c r="AT89" s="368">
        <v>1520439.0908129879</v>
      </c>
      <c r="AU89" s="368">
        <v>1581824.7784058577</v>
      </c>
      <c r="AV89" s="368">
        <v>1645656.7703439561</v>
      </c>
      <c r="AW89" s="368">
        <v>1712032.9188010902</v>
      </c>
      <c r="AX89" s="368">
        <v>1781054.9900380219</v>
      </c>
      <c r="AY89" s="368">
        <v>1852828.8209659448</v>
      </c>
      <c r="AZ89" s="368">
        <v>1927464.4819724974</v>
      </c>
      <c r="BA89" s="368">
        <v>2005077.446260822</v>
      </c>
      <c r="BB89" s="368">
        <v>2085785.7659621937</v>
      </c>
      <c r="BC89" s="368" t="s">
        <v>633</v>
      </c>
      <c r="BD89" s="368" t="s">
        <v>633</v>
      </c>
      <c r="BE89" s="368" t="s">
        <v>633</v>
      </c>
      <c r="BF89" s="368" t="s">
        <v>633</v>
      </c>
      <c r="BG89" s="368" t="s">
        <v>633</v>
      </c>
      <c r="BH89" s="368" t="s">
        <v>633</v>
      </c>
      <c r="BI89" s="368" t="s">
        <v>633</v>
      </c>
    </row>
    <row r="90" spans="1:61" x14ac:dyDescent="0.25">
      <c r="A90" s="378" t="s">
        <v>627</v>
      </c>
      <c r="B90" s="368">
        <v>-1617287.1864</v>
      </c>
      <c r="C90" s="368">
        <v>-1281706.8178392034</v>
      </c>
      <c r="D90" s="368">
        <v>-931742.81476066657</v>
      </c>
      <c r="E90" s="368">
        <v>-566828.95494216739</v>
      </c>
      <c r="F90" s="368">
        <v>-217383.78820592805</v>
      </c>
      <c r="G90" s="368">
        <v>96419.96407916263</v>
      </c>
      <c r="H90" s="368">
        <v>423699.79359701584</v>
      </c>
      <c r="I90" s="368">
        <v>764985.62027845439</v>
      </c>
      <c r="J90" s="368">
        <v>1120828.5608515346</v>
      </c>
      <c r="K90" s="368">
        <v>1491801.7767134346</v>
      </c>
      <c r="L90" s="368">
        <v>1878501.3557172199</v>
      </c>
      <c r="M90" s="368">
        <v>2281547.2292300784</v>
      </c>
      <c r="N90" s="368">
        <v>2701584.125873886</v>
      </c>
      <c r="O90" s="368">
        <v>3139282.5634153928</v>
      </c>
      <c r="P90" s="368">
        <v>3595339.8803320196</v>
      </c>
      <c r="Q90" s="368">
        <v>4070481.3086402835</v>
      </c>
      <c r="R90" s="368">
        <v>4565461.0896373633</v>
      </c>
      <c r="S90" s="368">
        <v>5081063.6342723239</v>
      </c>
      <c r="T90" s="368">
        <v>5618104.7299321927</v>
      </c>
      <c r="U90" s="368">
        <v>6177432.7954994794</v>
      </c>
      <c r="V90" s="368">
        <v>6759930.1866119932</v>
      </c>
      <c r="W90" s="368">
        <v>7366514.5531330556</v>
      </c>
      <c r="X90" s="368">
        <v>7998140.2509205202</v>
      </c>
      <c r="Y90" s="368">
        <v>8655799.8100665566</v>
      </c>
      <c r="Z90" s="368">
        <v>9340525.4618670214</v>
      </c>
      <c r="AA90" s="368">
        <v>10053390.726869602</v>
      </c>
      <c r="AB90" s="368">
        <v>10795512.066443898</v>
      </c>
      <c r="AC90" s="368">
        <v>11568050.600414289</v>
      </c>
      <c r="AD90" s="368">
        <v>12372213.893398132</v>
      </c>
      <c r="AE90" s="368">
        <v>13209257.812597478</v>
      </c>
      <c r="AF90" s="368">
        <v>14080488.45990246</v>
      </c>
      <c r="AG90" s="368">
        <v>14987264.181278814</v>
      </c>
      <c r="AH90" s="368">
        <v>15930997.656530909</v>
      </c>
      <c r="AI90" s="368">
        <v>16913158.072655287</v>
      </c>
      <c r="AJ90" s="368">
        <v>17935273.384128351</v>
      </c>
      <c r="AK90" s="368">
        <v>18998932.663605563</v>
      </c>
      <c r="AL90" s="368">
        <v>20105788.546648603</v>
      </c>
      <c r="AM90" s="368">
        <v>21257559.774241615</v>
      </c>
      <c r="AN90" s="368">
        <v>22456033.837008107</v>
      </c>
      <c r="AO90" s="368">
        <v>23703069.725196537</v>
      </c>
      <c r="AP90" s="368">
        <v>25000600.788665291</v>
      </c>
      <c r="AQ90" s="368">
        <v>26350637.711267095</v>
      </c>
      <c r="AR90" s="368">
        <v>27755271.604208782</v>
      </c>
      <c r="AS90" s="368">
        <v>29216677.223145463</v>
      </c>
      <c r="AT90" s="368">
        <v>30737116.313958451</v>
      </c>
      <c r="AU90" s="368">
        <v>32318941.092364307</v>
      </c>
      <c r="AV90" s="368">
        <v>33964597.862708263</v>
      </c>
      <c r="AW90" s="368">
        <v>35676630.781509355</v>
      </c>
      <c r="AX90" s="368">
        <v>37457685.771547377</v>
      </c>
      <c r="AY90" s="368">
        <v>39310514.592513323</v>
      </c>
      <c r="AZ90" s="368">
        <v>41237979.074485824</v>
      </c>
      <c r="BA90" s="368">
        <v>43243056.520746648</v>
      </c>
      <c r="BB90" s="368">
        <v>45328842.286708839</v>
      </c>
      <c r="BC90" s="368" t="s">
        <v>633</v>
      </c>
      <c r="BD90" s="368" t="s">
        <v>633</v>
      </c>
      <c r="BE90" s="368" t="s">
        <v>633</v>
      </c>
      <c r="BF90" s="368" t="s">
        <v>633</v>
      </c>
      <c r="BG90" s="368" t="s">
        <v>633</v>
      </c>
      <c r="BH90" s="368" t="s">
        <v>633</v>
      </c>
      <c r="BI90" s="368" t="s">
        <v>633</v>
      </c>
    </row>
    <row r="91" spans="1:61" ht="15.75" x14ac:dyDescent="0.25">
      <c r="A91" s="379" t="s">
        <v>305</v>
      </c>
      <c r="B91" s="380">
        <v>1</v>
      </c>
      <c r="C91" s="380">
        <v>0.88105726872246692</v>
      </c>
      <c r="D91" s="380">
        <v>0.77626191076869333</v>
      </c>
      <c r="E91" s="380">
        <v>0.68393119891514842</v>
      </c>
      <c r="F91" s="380">
        <v>0.60258255411026285</v>
      </c>
      <c r="G91" s="380">
        <v>0.53090973930419638</v>
      </c>
      <c r="H91" s="380">
        <v>0.4677618848495122</v>
      </c>
      <c r="I91" s="380">
        <v>0.41212500867798435</v>
      </c>
      <c r="J91" s="380">
        <v>0.3631057345180479</v>
      </c>
      <c r="K91" s="380">
        <v>0.31991694671193649</v>
      </c>
      <c r="L91" s="380">
        <v>0.28186515128804979</v>
      </c>
      <c r="M91" s="380">
        <v>0.24833934034189409</v>
      </c>
      <c r="N91" s="380">
        <v>0.21880118091796832</v>
      </c>
      <c r="O91" s="380">
        <v>0.19277637085283555</v>
      </c>
      <c r="P91" s="380">
        <v>0.16984702277782865</v>
      </c>
      <c r="Q91" s="380">
        <v>0.14964495398927638</v>
      </c>
      <c r="R91" s="380">
        <v>0.13184577443989109</v>
      </c>
      <c r="S91" s="380">
        <v>0.11616367792060887</v>
      </c>
      <c r="T91" s="380">
        <v>0.102346852793488</v>
      </c>
      <c r="U91" s="380">
        <v>9.0173438584570942E-2</v>
      </c>
      <c r="V91" s="380">
        <v>7.9447963510635183E-2</v>
      </c>
      <c r="W91" s="380">
        <v>6.999820573624245E-2</v>
      </c>
      <c r="X91" s="380">
        <v>6.1672427961447097E-2</v>
      </c>
      <c r="Y91" s="380">
        <v>5.4336940935195678E-2</v>
      </c>
      <c r="Z91" s="380">
        <v>4.7873956771097514E-2</v>
      </c>
      <c r="AA91" s="380">
        <v>4.2179697595680632E-2</v>
      </c>
      <c r="AB91" s="380">
        <v>3.7162729159189986E-2</v>
      </c>
      <c r="AC91" s="380">
        <v>3.2742492651268711E-2</v>
      </c>
      <c r="AD91" s="380">
        <v>2.8848011146492256E-2</v>
      </c>
      <c r="AE91" s="380">
        <v>2.5416749908803746E-2</v>
      </c>
      <c r="AF91" s="380">
        <v>2.239361225445264E-2</v>
      </c>
      <c r="AG91" s="380">
        <v>1.9730054849738013E-2</v>
      </c>
      <c r="AH91" s="380">
        <v>1.7383308237654636E-2</v>
      </c>
      <c r="AI91" s="380">
        <v>1.5315690077228756E-2</v>
      </c>
      <c r="AJ91" s="380">
        <v>1.3494000068042956E-2</v>
      </c>
      <c r="AK91" s="380">
        <v>1.1888986844090711E-2</v>
      </c>
      <c r="AL91" s="380">
        <v>1.0474878276731903E-2</v>
      </c>
      <c r="AM91" s="380">
        <v>9.228967644697713E-3</v>
      </c>
      <c r="AN91" s="380">
        <v>8.1312490261653842E-3</v>
      </c>
      <c r="AO91" s="380">
        <v>7.1640960582954934E-3</v>
      </c>
      <c r="AP91" s="380">
        <v>6.3119789059872195E-3</v>
      </c>
      <c r="AQ91" s="380">
        <v>5.5612148951429243E-3</v>
      </c>
      <c r="AR91" s="380">
        <v>4.8997488062933253E-3</v>
      </c>
      <c r="AS91" s="380">
        <v>4.3169593006989653E-3</v>
      </c>
      <c r="AT91" s="380">
        <v>3.8034883706598811E-3</v>
      </c>
      <c r="AU91" s="380">
        <v>3.3510910754712612E-3</v>
      </c>
      <c r="AV91" s="380">
        <v>2.9525031501949437E-3</v>
      </c>
      <c r="AW91" s="380">
        <v>2.6013243614052368E-3</v>
      </c>
      <c r="AX91" s="380">
        <v>2.2919157369209139E-3</v>
      </c>
      <c r="AY91" s="380">
        <v>2.0193090193135802E-3</v>
      </c>
      <c r="AZ91" s="380">
        <v>1.7791268892630662E-3</v>
      </c>
      <c r="BA91" s="380">
        <v>1.5675126777648163E-3</v>
      </c>
      <c r="BB91" s="380">
        <v>1.3810684385593096E-3</v>
      </c>
      <c r="BC91" s="380" t="s">
        <v>633</v>
      </c>
      <c r="BD91" s="380" t="s">
        <v>633</v>
      </c>
      <c r="BE91" s="380" t="s">
        <v>633</v>
      </c>
      <c r="BF91" s="380" t="s">
        <v>633</v>
      </c>
      <c r="BG91" s="380" t="s">
        <v>633</v>
      </c>
      <c r="BH91" s="380" t="s">
        <v>633</v>
      </c>
      <c r="BI91" s="380" t="s">
        <v>633</v>
      </c>
    </row>
    <row r="92" spans="1:61" x14ac:dyDescent="0.25">
      <c r="A92" s="381" t="s">
        <v>628</v>
      </c>
      <c r="B92" s="382">
        <v>-1617287.1864</v>
      </c>
      <c r="C92" s="382">
        <v>295665.52296105429</v>
      </c>
      <c r="D92" s="382">
        <v>271663.72573000588</v>
      </c>
      <c r="E92" s="382">
        <v>249575.97364642055</v>
      </c>
      <c r="F92" s="382">
        <v>210569.56109340975</v>
      </c>
      <c r="G92" s="382">
        <v>166601.46831835611</v>
      </c>
      <c r="H92" s="382">
        <v>153089.02992849803</v>
      </c>
      <c r="I92" s="382">
        <v>140652.42428276094</v>
      </c>
      <c r="J92" s="382">
        <v>129208.61230985036</v>
      </c>
      <c r="K92" s="382">
        <v>118680.61853044717</v>
      </c>
      <c r="L92" s="382">
        <v>108997.13533892712</v>
      </c>
      <c r="M92" s="382">
        <v>100092.14635570579</v>
      </c>
      <c r="N92" s="382">
        <v>91904.569014783672</v>
      </c>
      <c r="O92" s="382">
        <v>84377.916317208204</v>
      </c>
      <c r="P92" s="382">
        <v>77459.97749433374</v>
      </c>
      <c r="Q92" s="382">
        <v>71102.517177589252</v>
      </c>
      <c r="R92" s="382">
        <v>65260.99255764766</v>
      </c>
      <c r="S92" s="382">
        <v>59894.287930021907</v>
      </c>
      <c r="T92" s="382">
        <v>54964.46596155411</v>
      </c>
      <c r="U92" s="382">
        <v>50436.534969058572</v>
      </c>
      <c r="V92" s="382">
        <v>46278.231474147156</v>
      </c>
      <c r="W92" s="382">
        <v>42459.817284129596</v>
      </c>
      <c r="X92" s="382">
        <v>38953.89034539619</v>
      </c>
      <c r="Y92" s="382">
        <v>35735.208620785037</v>
      </c>
      <c r="Z92" s="382">
        <v>32780.526254356992</v>
      </c>
      <c r="AA92" s="382">
        <v>30068.441304273605</v>
      </c>
      <c r="AB92" s="382">
        <v>27579.254345854806</v>
      </c>
      <c r="AC92" s="382">
        <v>25294.837271347438</v>
      </c>
      <c r="AD92" s="382">
        <v>23198.511639597833</v>
      </c>
      <c r="AE92" s="382">
        <v>21274.935956974703</v>
      </c>
      <c r="AF92" s="382">
        <v>19510.001299943535</v>
      </c>
      <c r="AG92" s="382">
        <v>17890.73471916623</v>
      </c>
      <c r="AH92" s="382">
        <v>16405.209894500196</v>
      </c>
      <c r="AI92" s="382">
        <v>15042.464539483011</v>
      </c>
      <c r="AJ92" s="382">
        <v>13792.424082565296</v>
      </c>
      <c r="AK92" s="382">
        <v>12645.8311802996</v>
      </c>
      <c r="AL92" s="382">
        <v>11594.180644760441</v>
      </c>
      <c r="AM92" s="382">
        <v>10629.659393549662</v>
      </c>
      <c r="AN92" s="382">
        <v>9745.0910557545267</v>
      </c>
      <c r="AO92" s="382">
        <v>8933.8848911237419</v>
      </c>
      <c r="AP92" s="382">
        <v>8189.9887024779364</v>
      </c>
      <c r="AQ92" s="382">
        <v>7507.8454429660669</v>
      </c>
      <c r="AR92" s="382">
        <v>6882.3532402201863</v>
      </c>
      <c r="AS92" s="382">
        <v>6308.8285787624382</v>
      </c>
      <c r="AT92" s="382">
        <v>5782.972400203882</v>
      </c>
      <c r="AU92" s="382">
        <v>5300.8388978751755</v>
      </c>
      <c r="AV92" s="382">
        <v>4858.8067985801672</v>
      </c>
      <c r="AW92" s="382">
        <v>4453.5529392049893</v>
      </c>
      <c r="AX92" s="382">
        <v>4082.0279599896639</v>
      </c>
      <c r="AY92" s="382">
        <v>3741.4339494206793</v>
      </c>
      <c r="AZ92" s="382">
        <v>3429.2038879767765</v>
      </c>
      <c r="BA92" s="382">
        <v>3142.9843169141409</v>
      </c>
      <c r="BB92" s="382">
        <v>2880.6128909666404</v>
      </c>
      <c r="BC92" s="382" t="s">
        <v>633</v>
      </c>
      <c r="BD92" s="382" t="s">
        <v>633</v>
      </c>
      <c r="BE92" s="382" t="s">
        <v>633</v>
      </c>
      <c r="BF92" s="382" t="s">
        <v>633</v>
      </c>
      <c r="BG92" s="382" t="s">
        <v>633</v>
      </c>
      <c r="BH92" s="382" t="s">
        <v>633</v>
      </c>
      <c r="BI92" s="382" t="s">
        <v>633</v>
      </c>
    </row>
    <row r="93" spans="1:61" x14ac:dyDescent="0.25">
      <c r="A93" s="381" t="s">
        <v>629</v>
      </c>
      <c r="B93" s="382">
        <v>-1617287.1864</v>
      </c>
      <c r="C93" s="382">
        <v>-1321621.6634389458</v>
      </c>
      <c r="D93" s="382">
        <v>-1049957.9377089399</v>
      </c>
      <c r="E93" s="382">
        <v>-800381.96406251937</v>
      </c>
      <c r="F93" s="382">
        <v>-589812.40296910959</v>
      </c>
      <c r="G93" s="382">
        <v>-423210.93465075351</v>
      </c>
      <c r="H93" s="382">
        <v>-270121.90472225548</v>
      </c>
      <c r="I93" s="382">
        <v>-129469.48043949454</v>
      </c>
      <c r="J93" s="382">
        <v>-260.86812964417913</v>
      </c>
      <c r="K93" s="382">
        <v>118419.75040080299</v>
      </c>
      <c r="L93" s="382">
        <v>227416.88573973012</v>
      </c>
      <c r="M93" s="382">
        <v>327509.03209543589</v>
      </c>
      <c r="N93" s="382">
        <v>419413.60111021955</v>
      </c>
      <c r="O93" s="382">
        <v>503791.51742742775</v>
      </c>
      <c r="P93" s="382">
        <v>581251.49492176145</v>
      </c>
      <c r="Q93" s="382">
        <v>652354.01209935069</v>
      </c>
      <c r="R93" s="382">
        <v>717615.00465699832</v>
      </c>
      <c r="S93" s="382">
        <v>777509.2925870202</v>
      </c>
      <c r="T93" s="382">
        <v>832473.75854857429</v>
      </c>
      <c r="U93" s="382">
        <v>882910.29351763288</v>
      </c>
      <c r="V93" s="382">
        <v>929188.52499178005</v>
      </c>
      <c r="W93" s="382">
        <v>971648.34227590961</v>
      </c>
      <c r="X93" s="382">
        <v>1010602.2326213059</v>
      </c>
      <c r="Y93" s="382">
        <v>1046337.4412420909</v>
      </c>
      <c r="Z93" s="382">
        <v>1079117.967496448</v>
      </c>
      <c r="AA93" s="382">
        <v>1109186.4088007216</v>
      </c>
      <c r="AB93" s="382">
        <v>1136765.6631465764</v>
      </c>
      <c r="AC93" s="382">
        <v>1162060.5004179238</v>
      </c>
      <c r="AD93" s="382">
        <v>1185259.0120575216</v>
      </c>
      <c r="AE93" s="382">
        <v>1206533.9480144964</v>
      </c>
      <c r="AF93" s="382">
        <v>1226043.9493144399</v>
      </c>
      <c r="AG93" s="382">
        <v>1243934.6840336062</v>
      </c>
      <c r="AH93" s="382">
        <v>1260339.8939281064</v>
      </c>
      <c r="AI93" s="382">
        <v>1275382.3584675894</v>
      </c>
      <c r="AJ93" s="382">
        <v>1289174.7825501547</v>
      </c>
      <c r="AK93" s="382">
        <v>1301820.6137304544</v>
      </c>
      <c r="AL93" s="382">
        <v>1313414.7943752147</v>
      </c>
      <c r="AM93" s="382">
        <v>1324044.4537687644</v>
      </c>
      <c r="AN93" s="382">
        <v>1333789.544824519</v>
      </c>
      <c r="AO93" s="382">
        <v>1342723.4297156427</v>
      </c>
      <c r="AP93" s="382">
        <v>1350913.4184181206</v>
      </c>
      <c r="AQ93" s="382">
        <v>1358421.2638610867</v>
      </c>
      <c r="AR93" s="382">
        <v>1365303.6171013068</v>
      </c>
      <c r="AS93" s="382">
        <v>1371612.4456800693</v>
      </c>
      <c r="AT93" s="382">
        <v>1377395.4180802731</v>
      </c>
      <c r="AU93" s="382">
        <v>1382696.2569781484</v>
      </c>
      <c r="AV93" s="382">
        <v>1387555.0637767285</v>
      </c>
      <c r="AW93" s="382">
        <v>1392008.6167159334</v>
      </c>
      <c r="AX93" s="382">
        <v>1396090.644675923</v>
      </c>
      <c r="AY93" s="382">
        <v>1399832.0786253437</v>
      </c>
      <c r="AZ93" s="382">
        <v>1403261.2825133204</v>
      </c>
      <c r="BA93" s="382">
        <v>1406404.2668302346</v>
      </c>
      <c r="BB93" s="382">
        <v>1409284.8797212013</v>
      </c>
      <c r="BC93" s="382" t="s">
        <v>633</v>
      </c>
      <c r="BD93" s="382" t="s">
        <v>633</v>
      </c>
      <c r="BE93" s="382" t="s">
        <v>633</v>
      </c>
      <c r="BF93" s="382" t="s">
        <v>633</v>
      </c>
      <c r="BG93" s="382" t="s">
        <v>633</v>
      </c>
      <c r="BH93" s="382" t="s">
        <v>633</v>
      </c>
      <c r="BI93" s="382" t="s">
        <v>633</v>
      </c>
    </row>
    <row r="94" spans="1:61" x14ac:dyDescent="0.25">
      <c r="A94" s="381" t="s">
        <v>630</v>
      </c>
      <c r="B94" s="383">
        <v>0</v>
      </c>
      <c r="C94" s="383">
        <v>0</v>
      </c>
      <c r="D94" s="383">
        <v>0</v>
      </c>
      <c r="E94" s="383">
        <v>0</v>
      </c>
      <c r="F94" s="383">
        <v>0</v>
      </c>
      <c r="G94" s="383">
        <v>1.9787146682392898E-2</v>
      </c>
      <c r="H94" s="383">
        <v>7.1678154147685191E-2</v>
      </c>
      <c r="I94" s="383">
        <v>0.10839218552692409</v>
      </c>
      <c r="J94" s="383">
        <v>0.13495224874381084</v>
      </c>
      <c r="K94" s="383">
        <v>0.1545709052667299</v>
      </c>
      <c r="L94" s="383">
        <v>0.16933009305360058</v>
      </c>
      <c r="M94" s="383">
        <v>0.18061024491516409</v>
      </c>
      <c r="N94" s="383">
        <v>0.18934908569939291</v>
      </c>
      <c r="O94" s="383">
        <v>0.1961983947896937</v>
      </c>
      <c r="P94" s="383">
        <v>0.2016207831989747</v>
      </c>
      <c r="Q94" s="383">
        <v>0.2059508311354048</v>
      </c>
      <c r="R94" s="383">
        <v>0.20943462342536701</v>
      </c>
      <c r="S94" s="383">
        <v>0.21225589181641613</v>
      </c>
      <c r="T94" s="383">
        <v>0.21455366357254446</v>
      </c>
      <c r="U94" s="383">
        <v>0.21643440571275496</v>
      </c>
      <c r="V94" s="383">
        <v>0.21798052918556188</v>
      </c>
      <c r="W94" s="383">
        <v>0.2192564402277386</v>
      </c>
      <c r="X94" s="383">
        <v>0.22031291001615538</v>
      </c>
      <c r="Y94" s="383">
        <v>0.22119027271628089</v>
      </c>
      <c r="Z94" s="383">
        <v>0.22192079517165331</v>
      </c>
      <c r="AA94" s="383">
        <v>0.22253045288087936</v>
      </c>
      <c r="AB94" s="383">
        <v>0.22304027503992785</v>
      </c>
      <c r="AC94" s="383">
        <v>0.22346737311945231</v>
      </c>
      <c r="AD94" s="383">
        <v>0.22382573450136722</v>
      </c>
      <c r="AE94" s="383">
        <v>0.22412683992449489</v>
      </c>
      <c r="AF94" s="383">
        <v>0.22438014754579272</v>
      </c>
      <c r="AG94" s="383">
        <v>0.22459347512993899</v>
      </c>
      <c r="AH94" s="383">
        <v>0.2247733037911499</v>
      </c>
      <c r="AI94" s="383">
        <v>0.22492502085719002</v>
      </c>
      <c r="AJ94" s="383">
        <v>0.22505311514765114</v>
      </c>
      <c r="AK94" s="383">
        <v>0.22516133480360212</v>
      </c>
      <c r="AL94" s="383">
        <v>0.22525281545866305</v>
      </c>
      <c r="AM94" s="383">
        <v>0.2253301847811835</v>
      </c>
      <c r="AN94" s="383">
        <v>0.22539564808655554</v>
      </c>
      <c r="AO94" s="383">
        <v>0.2254510587054297</v>
      </c>
      <c r="AP94" s="383">
        <v>0.22549797601655741</v>
      </c>
      <c r="AQ94" s="383">
        <v>0.22553771345310492</v>
      </c>
      <c r="AR94" s="383">
        <v>0.22557137832517493</v>
      </c>
      <c r="AS94" s="383">
        <v>0.22559990493678184</v>
      </c>
      <c r="AT94" s="383">
        <v>0.22562408218929275</v>
      </c>
      <c r="AU94" s="383">
        <v>0.22564457663624315</v>
      </c>
      <c r="AV94" s="383">
        <v>0.22566195177475135</v>
      </c>
      <c r="AW94" s="383">
        <v>0.22567668421451548</v>
      </c>
      <c r="AX94" s="383">
        <v>0.22568917724983817</v>
      </c>
      <c r="AY94" s="383">
        <v>0.22569977226684501</v>
      </c>
      <c r="AZ94" s="383">
        <v>0.22570875834247062</v>
      </c>
      <c r="BA94" s="383">
        <v>0.22571638033409491</v>
      </c>
      <c r="BB94" s="383">
        <v>0.22572284568805223</v>
      </c>
      <c r="BC94" s="383" t="s">
        <v>633</v>
      </c>
      <c r="BD94" s="383" t="s">
        <v>633</v>
      </c>
      <c r="BE94" s="383" t="s">
        <v>633</v>
      </c>
      <c r="BF94" s="383" t="s">
        <v>633</v>
      </c>
      <c r="BG94" s="383" t="s">
        <v>633</v>
      </c>
      <c r="BH94" s="383" t="s">
        <v>633</v>
      </c>
      <c r="BI94" s="383" t="s">
        <v>633</v>
      </c>
    </row>
    <row r="95" spans="1:61" x14ac:dyDescent="0.25">
      <c r="A95" s="381" t="s">
        <v>631</v>
      </c>
      <c r="B95" s="384">
        <v>0</v>
      </c>
      <c r="C95" s="384">
        <v>0</v>
      </c>
      <c r="D95" s="384">
        <v>0</v>
      </c>
      <c r="E95" s="384">
        <v>0</v>
      </c>
      <c r="F95" s="384">
        <v>0</v>
      </c>
      <c r="G95" s="384">
        <v>4.6927380141982331</v>
      </c>
      <c r="H95" s="384">
        <v>0</v>
      </c>
      <c r="I95" s="384">
        <v>0</v>
      </c>
      <c r="J95" s="384">
        <v>0</v>
      </c>
      <c r="K95" s="384">
        <v>0</v>
      </c>
      <c r="L95" s="384">
        <v>0</v>
      </c>
      <c r="M95" s="384">
        <v>0</v>
      </c>
      <c r="N95" s="384">
        <v>0</v>
      </c>
      <c r="O95" s="384">
        <v>0</v>
      </c>
      <c r="P95" s="384">
        <v>0</v>
      </c>
      <c r="Q95" s="384">
        <v>0</v>
      </c>
      <c r="R95" s="384">
        <v>0</v>
      </c>
      <c r="S95" s="384">
        <v>0</v>
      </c>
      <c r="T95" s="384">
        <v>0</v>
      </c>
      <c r="U95" s="384">
        <v>0</v>
      </c>
      <c r="V95" s="384">
        <v>0</v>
      </c>
      <c r="W95" s="384">
        <v>0</v>
      </c>
      <c r="X95" s="384">
        <v>0</v>
      </c>
      <c r="Y95" s="384">
        <v>0</v>
      </c>
      <c r="Z95" s="384">
        <v>0</v>
      </c>
      <c r="AA95" s="384">
        <v>0</v>
      </c>
      <c r="AB95" s="384">
        <v>0</v>
      </c>
      <c r="AC95" s="384">
        <v>0</v>
      </c>
      <c r="AD95" s="384">
        <v>0</v>
      </c>
      <c r="AE95" s="384">
        <v>0</v>
      </c>
      <c r="AF95" s="384">
        <v>0</v>
      </c>
      <c r="AG95" s="384">
        <v>0</v>
      </c>
      <c r="AH95" s="384">
        <v>0</v>
      </c>
      <c r="AI95" s="384">
        <v>0</v>
      </c>
      <c r="AJ95" s="384">
        <v>0</v>
      </c>
      <c r="AK95" s="384">
        <v>0</v>
      </c>
      <c r="AL95" s="384">
        <v>0</v>
      </c>
      <c r="AM95" s="384">
        <v>0</v>
      </c>
      <c r="AN95" s="384">
        <v>0</v>
      </c>
      <c r="AO95" s="384">
        <v>0</v>
      </c>
      <c r="AP95" s="384">
        <v>0</v>
      </c>
      <c r="AQ95" s="384">
        <v>0</v>
      </c>
      <c r="AR95" s="384">
        <v>0</v>
      </c>
      <c r="AS95" s="384">
        <v>0</v>
      </c>
      <c r="AT95" s="384">
        <v>0</v>
      </c>
      <c r="AU95" s="384">
        <v>0</v>
      </c>
      <c r="AV95" s="384">
        <v>0</v>
      </c>
      <c r="AW95" s="384">
        <v>0</v>
      </c>
      <c r="AX95" s="384">
        <v>0</v>
      </c>
      <c r="AY95" s="384">
        <v>0</v>
      </c>
      <c r="AZ95" s="384">
        <v>0</v>
      </c>
      <c r="BA95" s="384">
        <v>0</v>
      </c>
      <c r="BB95" s="384">
        <v>0</v>
      </c>
      <c r="BC95" s="384" t="s">
        <v>633</v>
      </c>
      <c r="BD95" s="384" t="s">
        <v>633</v>
      </c>
      <c r="BE95" s="384" t="s">
        <v>633</v>
      </c>
      <c r="BF95" s="384" t="s">
        <v>633</v>
      </c>
      <c r="BG95" s="384" t="s">
        <v>633</v>
      </c>
      <c r="BH95" s="384" t="s">
        <v>633</v>
      </c>
      <c r="BI95" s="384" t="s">
        <v>633</v>
      </c>
    </row>
    <row r="96" spans="1:61" ht="15.75" thickBot="1" x14ac:dyDescent="0.3">
      <c r="A96" s="385" t="s">
        <v>632</v>
      </c>
      <c r="B96" s="386">
        <v>0</v>
      </c>
      <c r="C96" s="386">
        <v>0</v>
      </c>
      <c r="D96" s="386">
        <v>0</v>
      </c>
      <c r="E96" s="386">
        <v>0</v>
      </c>
      <c r="F96" s="386">
        <v>0</v>
      </c>
      <c r="G96" s="386">
        <v>0</v>
      </c>
      <c r="H96" s="386">
        <v>0</v>
      </c>
      <c r="I96" s="386">
        <v>0</v>
      </c>
      <c r="J96" s="386">
        <v>0</v>
      </c>
      <c r="K96" s="386">
        <v>8.0021980685041445</v>
      </c>
      <c r="L96" s="386">
        <v>0</v>
      </c>
      <c r="M96" s="386">
        <v>0</v>
      </c>
      <c r="N96" s="386">
        <v>0</v>
      </c>
      <c r="O96" s="386">
        <v>0</v>
      </c>
      <c r="P96" s="386">
        <v>0</v>
      </c>
      <c r="Q96" s="386">
        <v>0</v>
      </c>
      <c r="R96" s="386">
        <v>0</v>
      </c>
      <c r="S96" s="386">
        <v>0</v>
      </c>
      <c r="T96" s="386">
        <v>0</v>
      </c>
      <c r="U96" s="386">
        <v>0</v>
      </c>
      <c r="V96" s="386">
        <v>0</v>
      </c>
      <c r="W96" s="386">
        <v>0</v>
      </c>
      <c r="X96" s="386">
        <v>0</v>
      </c>
      <c r="Y96" s="386">
        <v>0</v>
      </c>
      <c r="Z96" s="386">
        <v>0</v>
      </c>
      <c r="AA96" s="386">
        <v>0</v>
      </c>
      <c r="AB96" s="386">
        <v>0</v>
      </c>
      <c r="AC96" s="386">
        <v>0</v>
      </c>
      <c r="AD96" s="386">
        <v>0</v>
      </c>
      <c r="AE96" s="386">
        <v>0</v>
      </c>
      <c r="AF96" s="386">
        <v>0</v>
      </c>
      <c r="AG96" s="386">
        <v>0</v>
      </c>
      <c r="AH96" s="386">
        <v>0</v>
      </c>
      <c r="AI96" s="386">
        <v>0</v>
      </c>
      <c r="AJ96" s="386">
        <v>0</v>
      </c>
      <c r="AK96" s="386">
        <v>0</v>
      </c>
      <c r="AL96" s="386">
        <v>0</v>
      </c>
      <c r="AM96" s="386">
        <v>0</v>
      </c>
      <c r="AN96" s="386">
        <v>0</v>
      </c>
      <c r="AO96" s="386">
        <v>0</v>
      </c>
      <c r="AP96" s="386">
        <v>0</v>
      </c>
      <c r="AQ96" s="386">
        <v>0</v>
      </c>
      <c r="AR96" s="386">
        <v>0</v>
      </c>
      <c r="AS96" s="386">
        <v>0</v>
      </c>
      <c r="AT96" s="386">
        <v>0</v>
      </c>
      <c r="AU96" s="386">
        <v>0</v>
      </c>
      <c r="AV96" s="386">
        <v>0</v>
      </c>
      <c r="AW96" s="386">
        <v>0</v>
      </c>
      <c r="AX96" s="386">
        <v>0</v>
      </c>
      <c r="AY96" s="386">
        <v>0</v>
      </c>
      <c r="AZ96" s="386">
        <v>0</v>
      </c>
      <c r="BA96" s="386">
        <v>0</v>
      </c>
      <c r="BB96" s="386">
        <v>0</v>
      </c>
      <c r="BC96" s="386" t="s">
        <v>633</v>
      </c>
      <c r="BD96" s="386" t="s">
        <v>633</v>
      </c>
      <c r="BE96" s="386" t="s">
        <v>633</v>
      </c>
      <c r="BF96" s="386" t="s">
        <v>633</v>
      </c>
      <c r="BG96" s="386" t="s">
        <v>633</v>
      </c>
      <c r="BH96" s="386" t="s">
        <v>633</v>
      </c>
      <c r="BI96" s="386" t="s">
        <v>633</v>
      </c>
    </row>
    <row r="97" spans="1:45"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31"/>
    </row>
    <row r="98" spans="1:45"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31"/>
    </row>
    <row r="99" spans="1:45"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31"/>
    </row>
    <row r="100" spans="1:45"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31"/>
    </row>
    <row r="101" spans="1:45"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31"/>
    </row>
    <row r="102" spans="1:45"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31"/>
    </row>
    <row r="103" spans="1:45"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31"/>
    </row>
    <row r="104" spans="1:45"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31"/>
    </row>
    <row r="105" spans="1:45"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31"/>
    </row>
    <row r="106" spans="1:45"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31"/>
    </row>
    <row r="107" spans="1:45"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31"/>
    </row>
    <row r="108" spans="1:45"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31"/>
    </row>
    <row r="109" spans="1:45"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31"/>
    </row>
    <row r="110" spans="1:45"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31"/>
    </row>
    <row r="111" spans="1:45" x14ac:dyDescent="0.25">
      <c r="A111" s="130" t="s">
        <v>304</v>
      </c>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1"/>
    </row>
    <row r="112" spans="1:45" x14ac:dyDescent="0.25">
      <c r="A112" s="134" t="s">
        <v>303</v>
      </c>
      <c r="B112" s="132"/>
      <c r="C112" s="133"/>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c r="AJ112" s="132"/>
      <c r="AK112" s="132"/>
      <c r="AL112" s="132"/>
      <c r="AM112" s="132"/>
      <c r="AN112" s="132"/>
      <c r="AO112" s="132"/>
      <c r="AP112" s="131"/>
      <c r="AQ112" s="131"/>
      <c r="AR112" s="131"/>
      <c r="AS112" s="131"/>
    </row>
    <row r="113" spans="1:45" x14ac:dyDescent="0.25">
      <c r="A113" s="134" t="s">
        <v>302</v>
      </c>
      <c r="B113" s="132"/>
      <c r="C113" s="133"/>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c r="AJ113" s="132"/>
      <c r="AK113" s="132"/>
      <c r="AL113" s="132"/>
      <c r="AM113" s="132"/>
      <c r="AN113" s="132"/>
      <c r="AO113" s="132"/>
      <c r="AP113" s="131"/>
      <c r="AQ113" s="131"/>
      <c r="AR113" s="131"/>
      <c r="AS113" s="129"/>
    </row>
    <row r="114" spans="1:45" x14ac:dyDescent="0.25">
      <c r="A114" s="134" t="s">
        <v>301</v>
      </c>
      <c r="B114" s="132"/>
      <c r="C114" s="133"/>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c r="AJ114" s="132"/>
      <c r="AK114" s="132"/>
      <c r="AL114" s="132"/>
      <c r="AM114" s="132"/>
      <c r="AN114" s="132"/>
      <c r="AO114" s="132"/>
      <c r="AP114" s="131"/>
      <c r="AQ114" s="131"/>
      <c r="AR114" s="131"/>
      <c r="AS114" s="129"/>
    </row>
    <row r="115" spans="1:45" x14ac:dyDescent="0.25">
      <c r="A115" s="130" t="s">
        <v>300</v>
      </c>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row>
  </sheetData>
  <mergeCells count="16">
    <mergeCell ref="A5:AR5"/>
    <mergeCell ref="A22:AR22"/>
    <mergeCell ref="A7:AR7"/>
    <mergeCell ref="A9:AR9"/>
    <mergeCell ref="A10:AR10"/>
    <mergeCell ref="A12:AR12"/>
    <mergeCell ref="A13:AR13"/>
    <mergeCell ref="A15:AR15"/>
    <mergeCell ref="A16:AR16"/>
    <mergeCell ref="A18:AR18"/>
    <mergeCell ref="A24:AJ24"/>
    <mergeCell ref="AK24:AL24"/>
    <mergeCell ref="D26:E26"/>
    <mergeCell ref="D27:E27"/>
    <mergeCell ref="D28:E28"/>
    <mergeCell ref="D29:E29"/>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D35" sqref="D35"/>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6" t="str">
        <f>'5. анализ эконом эфф'!A5:AR5</f>
        <v>Год раскрытия информации: 2023 год</v>
      </c>
      <c r="B5" s="216"/>
      <c r="C5" s="216"/>
      <c r="D5" s="216"/>
      <c r="E5" s="216"/>
      <c r="F5" s="216"/>
      <c r="G5" s="216"/>
      <c r="H5" s="216"/>
      <c r="I5" s="216"/>
      <c r="J5" s="216"/>
      <c r="K5" s="216"/>
      <c r="L5" s="21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4" t="str">
        <f>'5. анализ эконом эфф'!A9:AR9</f>
        <v>АО "Россети Тюмень"</v>
      </c>
      <c r="B9" s="224"/>
      <c r="C9" s="224"/>
      <c r="D9" s="224"/>
      <c r="E9" s="224"/>
      <c r="F9" s="224"/>
      <c r="G9" s="224"/>
      <c r="H9" s="224"/>
      <c r="I9" s="224"/>
      <c r="J9" s="224"/>
      <c r="K9" s="224"/>
      <c r="L9" s="224"/>
    </row>
    <row r="10" spans="1:44" x14ac:dyDescent="0.25">
      <c r="A10" s="217" t="s">
        <v>8</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4" t="str">
        <f>'5. анализ эконом эфф'!A12:AR12</f>
        <v>N_TP1100.PS.0080</v>
      </c>
      <c r="B12" s="224"/>
      <c r="C12" s="224"/>
      <c r="D12" s="224"/>
      <c r="E12" s="224"/>
      <c r="F12" s="224"/>
      <c r="G12" s="224"/>
      <c r="H12" s="224"/>
      <c r="I12" s="224"/>
      <c r="J12" s="224"/>
      <c r="K12" s="224"/>
      <c r="L12" s="224"/>
    </row>
    <row r="13" spans="1:44" x14ac:dyDescent="0.25">
      <c r="A13" s="217" t="s">
        <v>7</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ht="81.75" customHeight="1" x14ac:dyDescent="0.25">
      <c r="A15" s="222"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222"/>
      <c r="E15" s="222"/>
      <c r="F15" s="222"/>
      <c r="G15" s="222"/>
      <c r="H15" s="222"/>
      <c r="I15" s="222"/>
      <c r="J15" s="222"/>
      <c r="K15" s="222"/>
      <c r="L15" s="222"/>
    </row>
    <row r="16" spans="1:44" x14ac:dyDescent="0.25">
      <c r="A16" s="217" t="s">
        <v>6</v>
      </c>
      <c r="B16" s="217"/>
      <c r="C16" s="217"/>
      <c r="D16" s="217"/>
      <c r="E16" s="217"/>
      <c r="F16" s="217"/>
      <c r="G16" s="217"/>
      <c r="H16" s="217"/>
      <c r="I16" s="217"/>
      <c r="J16" s="217"/>
      <c r="K16" s="217"/>
      <c r="L16" s="217"/>
    </row>
    <row r="17" spans="1:12" ht="15.75" customHeight="1" x14ac:dyDescent="0.25">
      <c r="L17" s="101"/>
    </row>
    <row r="18" spans="1:12" x14ac:dyDescent="0.25">
      <c r="K18" s="100"/>
    </row>
    <row r="19" spans="1:12" ht="15.75" customHeight="1" x14ac:dyDescent="0.25">
      <c r="A19" s="274" t="s">
        <v>494</v>
      </c>
      <c r="B19" s="274"/>
      <c r="C19" s="274"/>
      <c r="D19" s="274"/>
      <c r="E19" s="274"/>
      <c r="F19" s="274"/>
      <c r="G19" s="274"/>
      <c r="H19" s="274"/>
      <c r="I19" s="274"/>
      <c r="J19" s="274"/>
      <c r="K19" s="274"/>
      <c r="L19" s="274"/>
    </row>
    <row r="20" spans="1:12" x14ac:dyDescent="0.25">
      <c r="A20" s="73"/>
      <c r="B20" s="73"/>
      <c r="C20" s="99"/>
      <c r="D20" s="99"/>
      <c r="E20" s="99"/>
      <c r="F20" s="99"/>
      <c r="G20" s="99"/>
      <c r="H20" s="99"/>
      <c r="I20" s="99"/>
      <c r="J20" s="99"/>
      <c r="K20" s="99"/>
      <c r="L20" s="99"/>
    </row>
    <row r="21" spans="1:12" ht="28.5" customHeight="1" x14ac:dyDescent="0.25">
      <c r="A21" s="264" t="s">
        <v>228</v>
      </c>
      <c r="B21" s="264" t="s">
        <v>227</v>
      </c>
      <c r="C21" s="270" t="s">
        <v>424</v>
      </c>
      <c r="D21" s="270"/>
      <c r="E21" s="270"/>
      <c r="F21" s="270"/>
      <c r="G21" s="270"/>
      <c r="H21" s="270"/>
      <c r="I21" s="265" t="s">
        <v>226</v>
      </c>
      <c r="J21" s="267" t="s">
        <v>426</v>
      </c>
      <c r="K21" s="264" t="s">
        <v>225</v>
      </c>
      <c r="L21" s="266" t="s">
        <v>425</v>
      </c>
    </row>
    <row r="22" spans="1:12" ht="58.5" customHeight="1" x14ac:dyDescent="0.25">
      <c r="A22" s="264"/>
      <c r="B22" s="264"/>
      <c r="C22" s="271" t="s">
        <v>2</v>
      </c>
      <c r="D22" s="271"/>
      <c r="E22" s="170"/>
      <c r="F22" s="171"/>
      <c r="G22" s="272" t="s">
        <v>11</v>
      </c>
      <c r="H22" s="273"/>
      <c r="I22" s="265"/>
      <c r="J22" s="268"/>
      <c r="K22" s="264"/>
      <c r="L22" s="266"/>
    </row>
    <row r="23" spans="1:12" ht="47.25" x14ac:dyDescent="0.25">
      <c r="A23" s="264"/>
      <c r="B23" s="264"/>
      <c r="C23" s="98" t="s">
        <v>224</v>
      </c>
      <c r="D23" s="98" t="s">
        <v>223</v>
      </c>
      <c r="E23" s="98" t="s">
        <v>224</v>
      </c>
      <c r="F23" s="98" t="s">
        <v>223</v>
      </c>
      <c r="G23" s="98" t="s">
        <v>224</v>
      </c>
      <c r="H23" s="98" t="s">
        <v>223</v>
      </c>
      <c r="I23" s="265"/>
      <c r="J23" s="269"/>
      <c r="K23" s="264"/>
      <c r="L23" s="266"/>
    </row>
    <row r="24" spans="1:12" x14ac:dyDescent="0.25">
      <c r="A24" s="80">
        <v>1</v>
      </c>
      <c r="B24" s="80">
        <v>2</v>
      </c>
      <c r="C24" s="98">
        <v>3</v>
      </c>
      <c r="D24" s="98">
        <v>4</v>
      </c>
      <c r="E24" s="98">
        <v>5</v>
      </c>
      <c r="F24" s="98">
        <v>6</v>
      </c>
      <c r="G24" s="98">
        <v>7</v>
      </c>
      <c r="H24" s="98">
        <v>8</v>
      </c>
      <c r="I24" s="98">
        <v>9</v>
      </c>
      <c r="J24" s="98">
        <v>10</v>
      </c>
      <c r="K24" s="98">
        <v>11</v>
      </c>
      <c r="L24" s="98">
        <v>12</v>
      </c>
    </row>
    <row r="25" spans="1:12" ht="47.25" x14ac:dyDescent="0.25">
      <c r="A25" s="90">
        <v>1</v>
      </c>
      <c r="B25" s="91" t="s">
        <v>222</v>
      </c>
      <c r="C25" s="403" t="s">
        <v>584</v>
      </c>
      <c r="D25" s="403" t="s">
        <v>584</v>
      </c>
      <c r="E25" s="96"/>
      <c r="F25" s="96"/>
      <c r="G25" s="96"/>
      <c r="H25" s="96"/>
      <c r="I25" s="96"/>
      <c r="J25" s="96"/>
      <c r="K25" s="87"/>
      <c r="L25" s="109"/>
    </row>
    <row r="26" spans="1:12" ht="21.75" customHeight="1" x14ac:dyDescent="0.25">
      <c r="A26" s="90" t="s">
        <v>221</v>
      </c>
      <c r="B26" s="97" t="s">
        <v>431</v>
      </c>
      <c r="C26" s="403" t="s">
        <v>584</v>
      </c>
      <c r="D26" s="403" t="s">
        <v>584</v>
      </c>
      <c r="E26" s="96"/>
      <c r="F26" s="96"/>
      <c r="G26" s="96"/>
      <c r="H26" s="96"/>
      <c r="I26" s="96"/>
      <c r="J26" s="96"/>
      <c r="K26" s="87"/>
      <c r="L26" s="87"/>
    </row>
    <row r="27" spans="1:12" s="76" customFormat="1" ht="39" customHeight="1" x14ac:dyDescent="0.25">
      <c r="A27" s="90" t="s">
        <v>220</v>
      </c>
      <c r="B27" s="97" t="s">
        <v>433</v>
      </c>
      <c r="C27" s="403" t="s">
        <v>584</v>
      </c>
      <c r="D27" s="403" t="s">
        <v>584</v>
      </c>
      <c r="E27" s="96"/>
      <c r="F27" s="96"/>
      <c r="G27" s="96"/>
      <c r="H27" s="96"/>
      <c r="I27" s="96"/>
      <c r="J27" s="96"/>
      <c r="K27" s="87"/>
      <c r="L27" s="87"/>
    </row>
    <row r="28" spans="1:12" s="76" customFormat="1" ht="70.5" customHeight="1" x14ac:dyDescent="0.25">
      <c r="A28" s="90" t="s">
        <v>432</v>
      </c>
      <c r="B28" s="97" t="s">
        <v>437</v>
      </c>
      <c r="C28" s="403" t="s">
        <v>584</v>
      </c>
      <c r="D28" s="403" t="s">
        <v>584</v>
      </c>
      <c r="E28" s="96"/>
      <c r="F28" s="96"/>
      <c r="G28" s="96"/>
      <c r="H28" s="96"/>
      <c r="I28" s="96"/>
      <c r="J28" s="96"/>
      <c r="K28" s="87"/>
      <c r="L28" s="87"/>
    </row>
    <row r="29" spans="1:12" s="76" customFormat="1" ht="54" customHeight="1" x14ac:dyDescent="0.25">
      <c r="A29" s="90" t="s">
        <v>219</v>
      </c>
      <c r="B29" s="97" t="s">
        <v>436</v>
      </c>
      <c r="C29" s="403" t="s">
        <v>584</v>
      </c>
      <c r="D29" s="403" t="s">
        <v>584</v>
      </c>
      <c r="E29" s="96"/>
      <c r="F29" s="96"/>
      <c r="G29" s="96"/>
      <c r="H29" s="96"/>
      <c r="I29" s="96"/>
      <c r="J29" s="96"/>
      <c r="K29" s="87"/>
      <c r="L29" s="87"/>
    </row>
    <row r="30" spans="1:12" s="76" customFormat="1" ht="42" customHeight="1" x14ac:dyDescent="0.25">
      <c r="A30" s="90" t="s">
        <v>218</v>
      </c>
      <c r="B30" s="97" t="s">
        <v>438</v>
      </c>
      <c r="C30" s="404" t="s">
        <v>584</v>
      </c>
      <c r="D30" s="404" t="s">
        <v>584</v>
      </c>
      <c r="E30" s="96"/>
      <c r="F30" s="96"/>
      <c r="G30" s="96"/>
      <c r="H30" s="96"/>
      <c r="I30" s="96"/>
      <c r="J30" s="96"/>
      <c r="K30" s="87"/>
      <c r="L30" s="87"/>
    </row>
    <row r="31" spans="1:12" s="76" customFormat="1" ht="37.5" customHeight="1" x14ac:dyDescent="0.25">
      <c r="A31" s="90" t="s">
        <v>217</v>
      </c>
      <c r="B31" s="89" t="s">
        <v>434</v>
      </c>
      <c r="C31" s="404">
        <v>46023</v>
      </c>
      <c r="D31" s="404">
        <v>46082</v>
      </c>
      <c r="E31" s="96"/>
      <c r="F31" s="96"/>
      <c r="G31" s="96"/>
      <c r="H31" s="96"/>
      <c r="I31" s="96"/>
      <c r="J31" s="96"/>
      <c r="K31" s="87"/>
      <c r="L31" s="87"/>
    </row>
    <row r="32" spans="1:12" s="76" customFormat="1" ht="31.5" x14ac:dyDescent="0.25">
      <c r="A32" s="90" t="s">
        <v>215</v>
      </c>
      <c r="B32" s="89" t="s">
        <v>439</v>
      </c>
      <c r="C32" s="404">
        <v>46083</v>
      </c>
      <c r="D32" s="405">
        <v>46356</v>
      </c>
      <c r="E32" s="96"/>
      <c r="F32" s="96"/>
      <c r="G32" s="96"/>
      <c r="H32" s="96"/>
      <c r="I32" s="96"/>
      <c r="J32" s="96"/>
      <c r="K32" s="87"/>
      <c r="L32" s="87"/>
    </row>
    <row r="33" spans="1:12" s="76" customFormat="1" ht="37.5" customHeight="1" x14ac:dyDescent="0.25">
      <c r="A33" s="90" t="s">
        <v>450</v>
      </c>
      <c r="B33" s="89" t="s">
        <v>367</v>
      </c>
      <c r="C33" s="404" t="s">
        <v>584</v>
      </c>
      <c r="D33" s="404" t="s">
        <v>584</v>
      </c>
      <c r="E33" s="96"/>
      <c r="F33" s="96"/>
      <c r="G33" s="96"/>
      <c r="H33" s="96"/>
      <c r="I33" s="96"/>
      <c r="J33" s="96"/>
      <c r="K33" s="87"/>
      <c r="L33" s="87"/>
    </row>
    <row r="34" spans="1:12" s="76" customFormat="1" ht="47.25" customHeight="1" x14ac:dyDescent="0.25">
      <c r="A34" s="90" t="s">
        <v>451</v>
      </c>
      <c r="B34" s="89" t="s">
        <v>443</v>
      </c>
      <c r="C34" s="404" t="s">
        <v>584</v>
      </c>
      <c r="D34" s="404" t="s">
        <v>584</v>
      </c>
      <c r="E34" s="95"/>
      <c r="F34" s="95"/>
      <c r="G34" s="95"/>
      <c r="H34" s="95"/>
      <c r="I34" s="95"/>
      <c r="J34" s="95"/>
      <c r="K34" s="95"/>
      <c r="L34" s="87"/>
    </row>
    <row r="35" spans="1:12" s="76" customFormat="1" ht="49.5" customHeight="1" x14ac:dyDescent="0.25">
      <c r="A35" s="90" t="s">
        <v>452</v>
      </c>
      <c r="B35" s="89" t="s">
        <v>216</v>
      </c>
      <c r="C35" s="404">
        <v>46357</v>
      </c>
      <c r="D35" s="405">
        <v>46371</v>
      </c>
      <c r="E35" s="95"/>
      <c r="F35" s="95"/>
      <c r="G35" s="95"/>
      <c r="H35" s="95"/>
      <c r="I35" s="95"/>
      <c r="J35" s="95"/>
      <c r="K35" s="95"/>
      <c r="L35" s="87"/>
    </row>
    <row r="36" spans="1:12" ht="37.5" customHeight="1" x14ac:dyDescent="0.25">
      <c r="A36" s="90" t="s">
        <v>453</v>
      </c>
      <c r="B36" s="89" t="s">
        <v>435</v>
      </c>
      <c r="C36" s="404" t="s">
        <v>584</v>
      </c>
      <c r="D36" s="404" t="s">
        <v>584</v>
      </c>
      <c r="E36" s="94"/>
      <c r="F36" s="93"/>
      <c r="G36" s="93"/>
      <c r="H36" s="93"/>
      <c r="I36" s="92"/>
      <c r="J36" s="92"/>
      <c r="K36" s="87"/>
      <c r="L36" s="87"/>
    </row>
    <row r="37" spans="1:12" x14ac:dyDescent="0.25">
      <c r="A37" s="90" t="s">
        <v>454</v>
      </c>
      <c r="B37" s="89" t="s">
        <v>214</v>
      </c>
      <c r="C37" s="405">
        <v>46174</v>
      </c>
      <c r="D37" s="404">
        <v>46356</v>
      </c>
      <c r="E37" s="94"/>
      <c r="F37" s="93"/>
      <c r="G37" s="93"/>
      <c r="H37" s="93"/>
      <c r="I37" s="92"/>
      <c r="J37" s="92"/>
      <c r="K37" s="87"/>
      <c r="L37" s="87"/>
    </row>
    <row r="38" spans="1:12" x14ac:dyDescent="0.25">
      <c r="A38" s="90" t="s">
        <v>455</v>
      </c>
      <c r="B38" s="91" t="s">
        <v>213</v>
      </c>
      <c r="C38" s="88"/>
      <c r="D38" s="87"/>
      <c r="E38" s="87"/>
      <c r="F38" s="87"/>
      <c r="G38" s="87"/>
      <c r="H38" s="87"/>
      <c r="I38" s="87"/>
      <c r="J38" s="87"/>
      <c r="K38" s="87"/>
      <c r="L38" s="87"/>
    </row>
    <row r="39" spans="1:12" ht="78.75" x14ac:dyDescent="0.25">
      <c r="A39" s="90">
        <v>2</v>
      </c>
      <c r="B39" s="89" t="s">
        <v>440</v>
      </c>
      <c r="C39" s="404" t="s">
        <v>584</v>
      </c>
      <c r="D39" s="404" t="s">
        <v>584</v>
      </c>
      <c r="E39" s="87"/>
      <c r="F39" s="87"/>
      <c r="G39" s="87"/>
      <c r="H39" s="87"/>
      <c r="I39" s="87"/>
      <c r="J39" s="87"/>
      <c r="K39" s="87"/>
      <c r="L39" s="87"/>
    </row>
    <row r="40" spans="1:12" ht="33.75" customHeight="1" x14ac:dyDescent="0.25">
      <c r="A40" s="90" t="s">
        <v>212</v>
      </c>
      <c r="B40" s="89" t="s">
        <v>442</v>
      </c>
      <c r="C40" s="404" t="s">
        <v>584</v>
      </c>
      <c r="D40" s="404" t="s">
        <v>584</v>
      </c>
      <c r="E40" s="87"/>
      <c r="F40" s="87"/>
      <c r="G40" s="87"/>
      <c r="H40" s="87"/>
      <c r="I40" s="87"/>
      <c r="J40" s="87"/>
      <c r="K40" s="87"/>
      <c r="L40" s="87"/>
    </row>
    <row r="41" spans="1:12" ht="63" customHeight="1" x14ac:dyDescent="0.25">
      <c r="A41" s="90" t="s">
        <v>211</v>
      </c>
      <c r="B41" s="91" t="s">
        <v>525</v>
      </c>
      <c r="C41" s="404"/>
      <c r="D41" s="404"/>
      <c r="E41" s="87"/>
      <c r="F41" s="87"/>
      <c r="G41" s="87"/>
      <c r="H41" s="87"/>
      <c r="I41" s="87"/>
      <c r="J41" s="87"/>
      <c r="K41" s="87"/>
      <c r="L41" s="87"/>
    </row>
    <row r="42" spans="1:12" ht="58.5" customHeight="1" x14ac:dyDescent="0.25">
      <c r="A42" s="90">
        <v>3</v>
      </c>
      <c r="B42" s="89" t="s">
        <v>441</v>
      </c>
      <c r="C42" s="404" t="s">
        <v>584</v>
      </c>
      <c r="D42" s="404" t="s">
        <v>584</v>
      </c>
      <c r="E42" s="87"/>
      <c r="F42" s="87"/>
      <c r="G42" s="87"/>
      <c r="H42" s="87"/>
      <c r="I42" s="87"/>
      <c r="J42" s="87"/>
      <c r="K42" s="87"/>
      <c r="L42" s="87"/>
    </row>
    <row r="43" spans="1:12" ht="34.5" customHeight="1" x14ac:dyDescent="0.25">
      <c r="A43" s="90" t="s">
        <v>210</v>
      </c>
      <c r="B43" s="89" t="s">
        <v>208</v>
      </c>
      <c r="C43" s="404" t="s">
        <v>584</v>
      </c>
      <c r="D43" s="404" t="s">
        <v>584</v>
      </c>
      <c r="E43" s="87"/>
      <c r="F43" s="87"/>
      <c r="G43" s="87"/>
      <c r="H43" s="87"/>
      <c r="I43" s="87"/>
      <c r="J43" s="87"/>
      <c r="K43" s="87"/>
      <c r="L43" s="87"/>
    </row>
    <row r="44" spans="1:12" ht="24.75" customHeight="1" x14ac:dyDescent="0.25">
      <c r="A44" s="90" t="s">
        <v>209</v>
      </c>
      <c r="B44" s="89" t="s">
        <v>206</v>
      </c>
      <c r="C44" s="404" t="s">
        <v>584</v>
      </c>
      <c r="D44" s="404" t="s">
        <v>584</v>
      </c>
      <c r="E44" s="87"/>
      <c r="F44" s="87"/>
      <c r="G44" s="87"/>
      <c r="H44" s="87"/>
      <c r="I44" s="87"/>
      <c r="J44" s="87"/>
      <c r="K44" s="87"/>
      <c r="L44" s="87"/>
    </row>
    <row r="45" spans="1:12" ht="90.75" customHeight="1" x14ac:dyDescent="0.25">
      <c r="A45" s="90" t="s">
        <v>207</v>
      </c>
      <c r="B45" s="89" t="s">
        <v>446</v>
      </c>
      <c r="C45" s="404" t="s">
        <v>584</v>
      </c>
      <c r="D45" s="404" t="s">
        <v>584</v>
      </c>
      <c r="E45" s="87"/>
      <c r="F45" s="87"/>
      <c r="G45" s="87"/>
      <c r="H45" s="87"/>
      <c r="I45" s="87"/>
      <c r="J45" s="87"/>
      <c r="K45" s="87"/>
      <c r="L45" s="87"/>
    </row>
    <row r="46" spans="1:12" ht="167.25" customHeight="1" x14ac:dyDescent="0.25">
      <c r="A46" s="90" t="s">
        <v>205</v>
      </c>
      <c r="B46" s="89" t="s">
        <v>444</v>
      </c>
      <c r="C46" s="404" t="s">
        <v>584</v>
      </c>
      <c r="D46" s="404" t="s">
        <v>584</v>
      </c>
      <c r="E46" s="87"/>
      <c r="F46" s="87"/>
      <c r="G46" s="87"/>
      <c r="H46" s="87"/>
      <c r="I46" s="87"/>
      <c r="J46" s="87"/>
      <c r="K46" s="87"/>
      <c r="L46" s="87"/>
    </row>
    <row r="47" spans="1:12" ht="30.75" customHeight="1" x14ac:dyDescent="0.25">
      <c r="A47" s="90" t="s">
        <v>203</v>
      </c>
      <c r="B47" s="89" t="s">
        <v>204</v>
      </c>
      <c r="C47" s="404" t="s">
        <v>584</v>
      </c>
      <c r="D47" s="404" t="s">
        <v>584</v>
      </c>
      <c r="E47" s="87"/>
      <c r="F47" s="87"/>
      <c r="G47" s="87"/>
      <c r="H47" s="87"/>
      <c r="I47" s="87"/>
      <c r="J47" s="87"/>
      <c r="K47" s="87"/>
      <c r="L47" s="87"/>
    </row>
    <row r="48" spans="1:12" ht="37.5" customHeight="1" x14ac:dyDescent="0.25">
      <c r="A48" s="90" t="s">
        <v>456</v>
      </c>
      <c r="B48" s="91" t="s">
        <v>202</v>
      </c>
      <c r="C48" s="404"/>
      <c r="D48" s="404"/>
      <c r="E48" s="87"/>
      <c r="F48" s="87"/>
      <c r="G48" s="87"/>
      <c r="H48" s="87"/>
      <c r="I48" s="87"/>
      <c r="J48" s="87"/>
      <c r="K48" s="87"/>
      <c r="L48" s="87"/>
    </row>
    <row r="49" spans="1:12" ht="35.25" customHeight="1" x14ac:dyDescent="0.25">
      <c r="A49" s="90">
        <v>4</v>
      </c>
      <c r="B49" s="89" t="s">
        <v>200</v>
      </c>
      <c r="C49" s="404" t="s">
        <v>584</v>
      </c>
      <c r="D49" s="404" t="s">
        <v>584</v>
      </c>
      <c r="E49" s="87"/>
      <c r="F49" s="87"/>
      <c r="G49" s="87"/>
      <c r="H49" s="87"/>
      <c r="I49" s="87"/>
      <c r="J49" s="87"/>
      <c r="K49" s="87"/>
      <c r="L49" s="87"/>
    </row>
    <row r="50" spans="1:12" ht="86.25" customHeight="1" x14ac:dyDescent="0.25">
      <c r="A50" s="90" t="s">
        <v>201</v>
      </c>
      <c r="B50" s="89" t="s">
        <v>445</v>
      </c>
      <c r="C50" s="404" t="s">
        <v>584</v>
      </c>
      <c r="D50" s="404" t="s">
        <v>584</v>
      </c>
      <c r="E50" s="87"/>
      <c r="F50" s="87"/>
      <c r="G50" s="87"/>
      <c r="H50" s="87"/>
      <c r="I50" s="87"/>
      <c r="J50" s="87"/>
      <c r="K50" s="87"/>
      <c r="L50" s="87"/>
    </row>
    <row r="51" spans="1:12" ht="77.25" customHeight="1" x14ac:dyDescent="0.25">
      <c r="A51" s="90" t="s">
        <v>199</v>
      </c>
      <c r="B51" s="89" t="s">
        <v>447</v>
      </c>
      <c r="C51" s="404" t="s">
        <v>584</v>
      </c>
      <c r="D51" s="404" t="s">
        <v>584</v>
      </c>
      <c r="E51" s="87"/>
      <c r="F51" s="87"/>
      <c r="G51" s="87"/>
      <c r="H51" s="87"/>
      <c r="I51" s="87"/>
      <c r="J51" s="87"/>
      <c r="K51" s="87"/>
      <c r="L51" s="87"/>
    </row>
    <row r="52" spans="1:12" ht="71.25" customHeight="1" x14ac:dyDescent="0.25">
      <c r="A52" s="90" t="s">
        <v>197</v>
      </c>
      <c r="B52" s="89" t="s">
        <v>198</v>
      </c>
      <c r="C52" s="404" t="s">
        <v>584</v>
      </c>
      <c r="D52" s="404" t="s">
        <v>584</v>
      </c>
      <c r="E52" s="87"/>
      <c r="F52" s="87"/>
      <c r="G52" s="87"/>
      <c r="H52" s="87"/>
      <c r="I52" s="87"/>
      <c r="J52" s="87"/>
      <c r="K52" s="87"/>
      <c r="L52" s="87"/>
    </row>
    <row r="53" spans="1:12" ht="48" customHeight="1" x14ac:dyDescent="0.25">
      <c r="A53" s="90" t="s">
        <v>195</v>
      </c>
      <c r="B53" s="178" t="s">
        <v>448</v>
      </c>
      <c r="C53" s="404" t="s">
        <v>584</v>
      </c>
      <c r="D53" s="404" t="s">
        <v>584</v>
      </c>
      <c r="E53" s="87"/>
      <c r="F53" s="87"/>
      <c r="G53" s="87"/>
      <c r="H53" s="87"/>
      <c r="I53" s="87"/>
      <c r="J53" s="87"/>
      <c r="K53" s="87"/>
      <c r="L53" s="87"/>
    </row>
    <row r="54" spans="1:12" ht="46.5" customHeight="1" x14ac:dyDescent="0.25">
      <c r="A54" s="90" t="s">
        <v>449</v>
      </c>
      <c r="B54" s="89" t="s">
        <v>196</v>
      </c>
      <c r="C54" s="404" t="s">
        <v>584</v>
      </c>
      <c r="D54" s="404" t="s">
        <v>584</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V70" sqref="E66:V70"/>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16" t="str">
        <f>'6.1. Паспорт сетевой график'!A5:L5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row>
    <row r="5" spans="1:29" ht="18.75" x14ac:dyDescent="0.3">
      <c r="A5" s="69"/>
      <c r="B5" s="69"/>
      <c r="C5" s="69"/>
      <c r="D5" s="69"/>
      <c r="E5" s="69"/>
      <c r="F5" s="69"/>
      <c r="L5" s="69"/>
      <c r="M5" s="69"/>
      <c r="U5" s="15"/>
    </row>
    <row r="6" spans="1:29"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7" t="s">
        <v>8</v>
      </c>
      <c r="B9" s="217"/>
      <c r="C9" s="217"/>
      <c r="D9" s="217"/>
      <c r="E9" s="217"/>
      <c r="F9" s="217"/>
      <c r="G9" s="217"/>
      <c r="H9" s="217"/>
      <c r="I9" s="217"/>
      <c r="J9" s="217"/>
      <c r="K9" s="217"/>
      <c r="L9" s="217"/>
      <c r="M9" s="217"/>
      <c r="N9" s="217"/>
      <c r="O9" s="217"/>
      <c r="P9" s="217"/>
      <c r="Q9" s="217"/>
      <c r="R9" s="217"/>
      <c r="S9" s="217"/>
      <c r="T9" s="217"/>
      <c r="U9" s="21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24" t="str">
        <f>'6.1. Паспорт сетевой график'!A12:L12</f>
        <v>N_TP1100.PS.0080</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22"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222"/>
      <c r="C14" s="222"/>
      <c r="D14" s="222"/>
      <c r="E14" s="222"/>
      <c r="F14" s="222"/>
      <c r="G14" s="222"/>
      <c r="H14" s="222"/>
      <c r="I14" s="222"/>
      <c r="J14" s="222"/>
      <c r="K14" s="222"/>
      <c r="L14" s="222"/>
      <c r="M14" s="222"/>
      <c r="N14" s="222"/>
      <c r="O14" s="222"/>
      <c r="P14" s="222"/>
      <c r="Q14" s="222"/>
      <c r="R14" s="222"/>
      <c r="S14" s="222"/>
      <c r="T14" s="222"/>
      <c r="U14" s="222"/>
    </row>
    <row r="15" spans="1:29" ht="15.75" customHeight="1"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row>
    <row r="16" spans="1:29" x14ac:dyDescent="0.25">
      <c r="A16" s="288"/>
      <c r="B16" s="288"/>
      <c r="C16" s="288"/>
      <c r="D16" s="288"/>
      <c r="E16" s="288"/>
      <c r="F16" s="288"/>
      <c r="G16" s="288"/>
      <c r="H16" s="288"/>
      <c r="I16" s="288"/>
      <c r="J16" s="288"/>
      <c r="K16" s="288"/>
      <c r="L16" s="288"/>
      <c r="M16" s="288"/>
      <c r="N16" s="288"/>
      <c r="O16" s="288"/>
      <c r="P16" s="288"/>
      <c r="Q16" s="288"/>
      <c r="R16" s="288"/>
      <c r="S16" s="288"/>
      <c r="T16" s="288"/>
      <c r="U16" s="288"/>
    </row>
    <row r="17" spans="1:32" x14ac:dyDescent="0.25">
      <c r="A17" s="69"/>
      <c r="L17" s="69"/>
      <c r="M17" s="69"/>
      <c r="N17" s="69"/>
      <c r="O17" s="69"/>
      <c r="P17" s="69"/>
      <c r="Q17" s="69"/>
      <c r="R17" s="69"/>
      <c r="S17" s="69"/>
      <c r="T17" s="69"/>
    </row>
    <row r="18" spans="1:32" x14ac:dyDescent="0.25">
      <c r="A18" s="289" t="s">
        <v>495</v>
      </c>
      <c r="B18" s="289"/>
      <c r="C18" s="289"/>
      <c r="D18" s="289"/>
      <c r="E18" s="289"/>
      <c r="F18" s="289"/>
      <c r="G18" s="289"/>
      <c r="H18" s="289"/>
      <c r="I18" s="289"/>
      <c r="J18" s="289"/>
      <c r="K18" s="289"/>
      <c r="L18" s="289"/>
      <c r="M18" s="289"/>
      <c r="N18" s="289"/>
      <c r="O18" s="289"/>
      <c r="P18" s="289"/>
      <c r="Q18" s="289"/>
      <c r="R18" s="289"/>
      <c r="S18" s="289"/>
      <c r="T18" s="289"/>
      <c r="U18" s="289"/>
    </row>
    <row r="19" spans="1:32" x14ac:dyDescent="0.25">
      <c r="A19" s="69"/>
      <c r="B19" s="69"/>
      <c r="C19" s="69"/>
      <c r="D19" s="69"/>
      <c r="E19" s="69"/>
      <c r="F19" s="69"/>
      <c r="L19" s="69"/>
      <c r="M19" s="69"/>
      <c r="N19" s="69"/>
      <c r="O19" s="69"/>
      <c r="P19" s="69"/>
      <c r="Q19" s="69"/>
      <c r="R19" s="69"/>
      <c r="S19" s="69"/>
      <c r="T19" s="69"/>
    </row>
    <row r="20" spans="1:32" ht="33" customHeight="1" x14ac:dyDescent="0.25">
      <c r="A20" s="281" t="s">
        <v>194</v>
      </c>
      <c r="B20" s="281" t="s">
        <v>193</v>
      </c>
      <c r="C20" s="264" t="s">
        <v>192</v>
      </c>
      <c r="D20" s="264"/>
      <c r="E20" s="283" t="s">
        <v>191</v>
      </c>
      <c r="F20" s="283"/>
      <c r="G20" s="281" t="s">
        <v>531</v>
      </c>
      <c r="H20" s="279" t="s">
        <v>532</v>
      </c>
      <c r="I20" s="280"/>
      <c r="J20" s="280"/>
      <c r="K20" s="280"/>
      <c r="L20" s="279" t="s">
        <v>533</v>
      </c>
      <c r="M20" s="280"/>
      <c r="N20" s="280"/>
      <c r="O20" s="280"/>
      <c r="P20" s="279" t="s">
        <v>534</v>
      </c>
      <c r="Q20" s="280"/>
      <c r="R20" s="280"/>
      <c r="S20" s="280"/>
      <c r="T20" s="279" t="s">
        <v>535</v>
      </c>
      <c r="U20" s="280"/>
      <c r="V20" s="280"/>
      <c r="W20" s="280"/>
      <c r="X20" s="279" t="s">
        <v>536</v>
      </c>
      <c r="Y20" s="280"/>
      <c r="Z20" s="280"/>
      <c r="AA20" s="280"/>
      <c r="AB20" s="275" t="s">
        <v>190</v>
      </c>
      <c r="AC20" s="276"/>
      <c r="AD20" s="83"/>
      <c r="AE20" s="83"/>
      <c r="AF20" s="83"/>
    </row>
    <row r="21" spans="1:32" ht="99.75" customHeight="1" x14ac:dyDescent="0.25">
      <c r="A21" s="282"/>
      <c r="B21" s="282"/>
      <c r="C21" s="264"/>
      <c r="D21" s="264"/>
      <c r="E21" s="283"/>
      <c r="F21" s="283"/>
      <c r="G21" s="282"/>
      <c r="H21" s="264" t="s">
        <v>2</v>
      </c>
      <c r="I21" s="264"/>
      <c r="J21" s="264" t="s">
        <v>188</v>
      </c>
      <c r="K21" s="264"/>
      <c r="L21" s="264" t="s">
        <v>2</v>
      </c>
      <c r="M21" s="264"/>
      <c r="N21" s="264" t="s">
        <v>188</v>
      </c>
      <c r="O21" s="264"/>
      <c r="P21" s="264" t="s">
        <v>2</v>
      </c>
      <c r="Q21" s="264"/>
      <c r="R21" s="264" t="s">
        <v>188</v>
      </c>
      <c r="S21" s="264"/>
      <c r="T21" s="264" t="s">
        <v>2</v>
      </c>
      <c r="U21" s="264"/>
      <c r="V21" s="264" t="s">
        <v>188</v>
      </c>
      <c r="W21" s="264"/>
      <c r="X21" s="264" t="s">
        <v>2</v>
      </c>
      <c r="Y21" s="264"/>
      <c r="Z21" s="264" t="s">
        <v>188</v>
      </c>
      <c r="AA21" s="264"/>
      <c r="AB21" s="277"/>
      <c r="AC21" s="278"/>
    </row>
    <row r="22" spans="1:32" ht="89.25" customHeight="1" x14ac:dyDescent="0.25">
      <c r="A22" s="271"/>
      <c r="B22" s="271"/>
      <c r="C22" s="200" t="s">
        <v>2</v>
      </c>
      <c r="D22" s="200" t="s">
        <v>11</v>
      </c>
      <c r="E22" s="82" t="s">
        <v>537</v>
      </c>
      <c r="F22" s="82" t="s">
        <v>538</v>
      </c>
      <c r="G22" s="271"/>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200" t="s">
        <v>189</v>
      </c>
      <c r="AC22" s="200" t="s">
        <v>188</v>
      </c>
    </row>
    <row r="23" spans="1:32"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2" s="205" customFormat="1" ht="47.25" customHeight="1" x14ac:dyDescent="0.25">
      <c r="A24" s="202">
        <v>1</v>
      </c>
      <c r="B24" s="203" t="s">
        <v>187</v>
      </c>
      <c r="C24" s="204">
        <v>1.6067199999999999</v>
      </c>
      <c r="D24" s="204">
        <v>0</v>
      </c>
      <c r="E24" s="204">
        <v>0</v>
      </c>
      <c r="F24" s="204">
        <v>0</v>
      </c>
      <c r="G24" s="204">
        <v>0</v>
      </c>
      <c r="H24" s="204">
        <v>0</v>
      </c>
      <c r="I24" s="204"/>
      <c r="J24" s="204">
        <v>0</v>
      </c>
      <c r="K24" s="204"/>
      <c r="L24" s="204">
        <v>0</v>
      </c>
      <c r="M24" s="204"/>
      <c r="N24" s="204">
        <v>0</v>
      </c>
      <c r="O24" s="204"/>
      <c r="P24" s="204">
        <v>0</v>
      </c>
      <c r="Q24" s="204"/>
      <c r="R24" s="204">
        <v>0</v>
      </c>
      <c r="S24" s="204"/>
      <c r="T24" s="204">
        <v>1.6067199999999999</v>
      </c>
      <c r="U24" s="204"/>
      <c r="V24" s="204">
        <v>0</v>
      </c>
      <c r="W24" s="204"/>
      <c r="X24" s="204">
        <v>0</v>
      </c>
      <c r="Y24" s="204">
        <v>0</v>
      </c>
      <c r="Z24" s="204" t="s">
        <v>595</v>
      </c>
      <c r="AA24" s="204"/>
      <c r="AB24" s="204">
        <f>G24+H24+L24+P24+T24+X24</f>
        <v>1.6067199999999999</v>
      </c>
      <c r="AC24" s="204">
        <f>J24+N24</f>
        <v>0</v>
      </c>
    </row>
    <row r="25" spans="1:32" s="205" customFormat="1" ht="24" customHeight="1" x14ac:dyDescent="0.25">
      <c r="A25" s="206" t="s">
        <v>186</v>
      </c>
      <c r="B25" s="207"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f>D25-S25</f>
        <v>0</v>
      </c>
      <c r="W25" s="204"/>
      <c r="X25" s="204">
        <f t="shared" ref="X25:Y86" si="0">M25+Q25+U25</f>
        <v>0</v>
      </c>
      <c r="Y25" s="204">
        <f t="shared" si="0"/>
        <v>0</v>
      </c>
      <c r="Z25" s="204" t="s">
        <v>595</v>
      </c>
      <c r="AA25" s="204"/>
      <c r="AB25" s="204">
        <v>0</v>
      </c>
      <c r="AC25" s="204">
        <f t="shared" ref="AC25:AC69" si="1">J25</f>
        <v>0</v>
      </c>
    </row>
    <row r="26" spans="1:32" s="205" customFormat="1" x14ac:dyDescent="0.25">
      <c r="A26" s="206" t="s">
        <v>184</v>
      </c>
      <c r="B26" s="207"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f>D26-S26</f>
        <v>0</v>
      </c>
      <c r="W26" s="204"/>
      <c r="X26" s="204">
        <f t="shared" si="0"/>
        <v>0</v>
      </c>
      <c r="Y26" s="204">
        <f t="shared" si="0"/>
        <v>0</v>
      </c>
      <c r="Z26" s="204" t="s">
        <v>595</v>
      </c>
      <c r="AA26" s="204"/>
      <c r="AB26" s="204">
        <v>0</v>
      </c>
      <c r="AC26" s="204">
        <f t="shared" si="1"/>
        <v>0</v>
      </c>
    </row>
    <row r="27" spans="1:32" s="205" customFormat="1" ht="31.5" x14ac:dyDescent="0.25">
      <c r="A27" s="206" t="s">
        <v>182</v>
      </c>
      <c r="B27" s="207" t="s">
        <v>430</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f t="shared" si="0"/>
        <v>0</v>
      </c>
      <c r="Y27" s="204">
        <f t="shared" si="0"/>
        <v>0</v>
      </c>
      <c r="Z27" s="204" t="s">
        <v>595</v>
      </c>
      <c r="AA27" s="204"/>
      <c r="AB27" s="204">
        <v>0</v>
      </c>
      <c r="AC27" s="204">
        <f t="shared" si="1"/>
        <v>0</v>
      </c>
    </row>
    <row r="28" spans="1:32" s="205" customFormat="1" x14ac:dyDescent="0.25">
      <c r="A28" s="206" t="s">
        <v>181</v>
      </c>
      <c r="B28" s="207" t="s">
        <v>180</v>
      </c>
      <c r="C28" s="204">
        <v>0</v>
      </c>
      <c r="D28" s="204">
        <v>0</v>
      </c>
      <c r="E28" s="204"/>
      <c r="F28" s="204"/>
      <c r="G28" s="204">
        <v>0</v>
      </c>
      <c r="H28" s="204"/>
      <c r="I28" s="204"/>
      <c r="J28" s="204">
        <v>0</v>
      </c>
      <c r="K28" s="204"/>
      <c r="L28" s="204">
        <v>0</v>
      </c>
      <c r="M28" s="204"/>
      <c r="N28" s="204">
        <v>0</v>
      </c>
      <c r="O28" s="204"/>
      <c r="P28" s="204">
        <v>0</v>
      </c>
      <c r="Q28" s="204"/>
      <c r="R28" s="204">
        <v>0</v>
      </c>
      <c r="S28" s="204"/>
      <c r="T28" s="204">
        <v>0</v>
      </c>
      <c r="U28" s="204"/>
      <c r="V28" s="204">
        <v>0</v>
      </c>
      <c r="W28" s="204"/>
      <c r="X28" s="204">
        <v>0</v>
      </c>
      <c r="Y28" s="204">
        <v>0</v>
      </c>
      <c r="Z28" s="204" t="s">
        <v>595</v>
      </c>
      <c r="AA28" s="204"/>
      <c r="AB28" s="204">
        <v>0</v>
      </c>
      <c r="AC28" s="204">
        <f t="shared" si="1"/>
        <v>0</v>
      </c>
    </row>
    <row r="29" spans="1:32" s="205" customFormat="1" x14ac:dyDescent="0.25">
      <c r="A29" s="206" t="s">
        <v>179</v>
      </c>
      <c r="B29" s="208" t="s">
        <v>178</v>
      </c>
      <c r="C29" s="204">
        <v>0</v>
      </c>
      <c r="D29" s="204">
        <v>0</v>
      </c>
      <c r="E29" s="204"/>
      <c r="F29" s="204"/>
      <c r="G29" s="204">
        <v>0</v>
      </c>
      <c r="H29" s="204"/>
      <c r="I29" s="204"/>
      <c r="J29" s="204">
        <v>0</v>
      </c>
      <c r="K29" s="204"/>
      <c r="L29" s="204">
        <v>0</v>
      </c>
      <c r="M29" s="204"/>
      <c r="N29" s="204">
        <v>0</v>
      </c>
      <c r="O29" s="204"/>
      <c r="P29" s="204">
        <v>0</v>
      </c>
      <c r="Q29" s="204"/>
      <c r="R29" s="204">
        <v>0</v>
      </c>
      <c r="S29" s="204"/>
      <c r="T29" s="204">
        <v>0</v>
      </c>
      <c r="U29" s="204"/>
      <c r="V29" s="204">
        <v>0</v>
      </c>
      <c r="W29" s="204"/>
      <c r="X29" s="204">
        <f t="shared" ref="X29:X34" si="2">H29</f>
        <v>0</v>
      </c>
      <c r="Y29" s="204">
        <v>0</v>
      </c>
      <c r="Z29" s="204" t="s">
        <v>595</v>
      </c>
      <c r="AA29" s="204"/>
      <c r="AB29" s="204">
        <v>0</v>
      </c>
      <c r="AC29" s="204">
        <v>0</v>
      </c>
    </row>
    <row r="30" spans="1:32" s="205" customFormat="1" ht="47.25" x14ac:dyDescent="0.25">
      <c r="A30" s="202" t="s">
        <v>63</v>
      </c>
      <c r="B30" s="203" t="s">
        <v>177</v>
      </c>
      <c r="C30" s="204">
        <v>1.3477399999999999</v>
      </c>
      <c r="D30" s="204">
        <v>0</v>
      </c>
      <c r="E30" s="204">
        <v>0</v>
      </c>
      <c r="F30" s="204">
        <v>0</v>
      </c>
      <c r="G30" s="204">
        <v>0</v>
      </c>
      <c r="H30" s="204">
        <v>0</v>
      </c>
      <c r="I30" s="204"/>
      <c r="J30" s="204">
        <v>0</v>
      </c>
      <c r="K30" s="204"/>
      <c r="L30" s="204">
        <v>0</v>
      </c>
      <c r="M30" s="204"/>
      <c r="N30" s="204">
        <v>0</v>
      </c>
      <c r="O30" s="204"/>
      <c r="P30" s="204">
        <v>0</v>
      </c>
      <c r="Q30" s="204"/>
      <c r="R30" s="204">
        <v>0</v>
      </c>
      <c r="S30" s="204"/>
      <c r="T30" s="204">
        <v>1.3477399999999999</v>
      </c>
      <c r="U30" s="204"/>
      <c r="V30" s="204">
        <v>0</v>
      </c>
      <c r="W30" s="204"/>
      <c r="X30" s="204">
        <v>0</v>
      </c>
      <c r="Y30" s="204">
        <v>0</v>
      </c>
      <c r="Z30" s="204" t="s">
        <v>595</v>
      </c>
      <c r="AA30" s="204"/>
      <c r="AB30" s="204">
        <f>G30+H30+L30+P30+T30+X30</f>
        <v>1.3477399999999999</v>
      </c>
      <c r="AC30" s="204">
        <f>J30+N30</f>
        <v>0</v>
      </c>
    </row>
    <row r="31" spans="1:32" s="205" customFormat="1" x14ac:dyDescent="0.25">
      <c r="A31" s="202" t="s">
        <v>176</v>
      </c>
      <c r="B31" s="207" t="s">
        <v>175</v>
      </c>
      <c r="C31" s="204">
        <v>0</v>
      </c>
      <c r="D31" s="204">
        <v>0</v>
      </c>
      <c r="E31" s="204"/>
      <c r="F31" s="204"/>
      <c r="G31" s="204"/>
      <c r="H31" s="204">
        <v>0</v>
      </c>
      <c r="I31" s="204"/>
      <c r="J31" s="204"/>
      <c r="K31" s="204"/>
      <c r="L31" s="204"/>
      <c r="M31" s="204"/>
      <c r="N31" s="204"/>
      <c r="O31" s="204"/>
      <c r="P31" s="204"/>
      <c r="Q31" s="204"/>
      <c r="R31" s="204"/>
      <c r="S31" s="204"/>
      <c r="T31" s="204"/>
      <c r="U31" s="204"/>
      <c r="V31" s="204">
        <v>0</v>
      </c>
      <c r="W31" s="204"/>
      <c r="X31" s="204">
        <v>0</v>
      </c>
      <c r="Y31" s="204">
        <v>0</v>
      </c>
      <c r="Z31" s="204"/>
      <c r="AA31" s="204"/>
      <c r="AB31" s="204">
        <v>0</v>
      </c>
      <c r="AC31" s="204">
        <f t="shared" si="1"/>
        <v>0</v>
      </c>
    </row>
    <row r="32" spans="1:32" s="205" customFormat="1" ht="31.5" x14ac:dyDescent="0.25">
      <c r="A32" s="202" t="s">
        <v>174</v>
      </c>
      <c r="B32" s="207" t="s">
        <v>173</v>
      </c>
      <c r="C32" s="204">
        <v>0</v>
      </c>
      <c r="D32" s="204">
        <v>0</v>
      </c>
      <c r="E32" s="204"/>
      <c r="F32" s="204"/>
      <c r="G32" s="204"/>
      <c r="H32" s="204"/>
      <c r="I32" s="204"/>
      <c r="J32" s="204"/>
      <c r="K32" s="204"/>
      <c r="L32" s="204"/>
      <c r="M32" s="204"/>
      <c r="N32" s="204"/>
      <c r="O32" s="204"/>
      <c r="P32" s="204"/>
      <c r="Q32" s="204"/>
      <c r="R32" s="204"/>
      <c r="S32" s="204"/>
      <c r="T32" s="204"/>
      <c r="U32" s="204"/>
      <c r="V32" s="204">
        <v>0</v>
      </c>
      <c r="W32" s="204"/>
      <c r="X32" s="204">
        <f t="shared" si="2"/>
        <v>0</v>
      </c>
      <c r="Y32" s="204">
        <v>0</v>
      </c>
      <c r="Z32" s="204"/>
      <c r="AA32" s="204"/>
      <c r="AB32" s="204">
        <v>0</v>
      </c>
      <c r="AC32" s="204">
        <f>N32</f>
        <v>0</v>
      </c>
    </row>
    <row r="33" spans="1:29" s="205" customFormat="1" x14ac:dyDescent="0.25">
      <c r="A33" s="202" t="s">
        <v>172</v>
      </c>
      <c r="B33" s="207" t="s">
        <v>171</v>
      </c>
      <c r="C33" s="204">
        <v>0</v>
      </c>
      <c r="D33" s="204">
        <v>0</v>
      </c>
      <c r="E33" s="204"/>
      <c r="F33" s="204"/>
      <c r="G33" s="204"/>
      <c r="H33" s="204"/>
      <c r="I33" s="204"/>
      <c r="J33" s="204"/>
      <c r="K33" s="204"/>
      <c r="L33" s="204"/>
      <c r="M33" s="204"/>
      <c r="N33" s="204"/>
      <c r="O33" s="204"/>
      <c r="P33" s="204"/>
      <c r="Q33" s="204"/>
      <c r="R33" s="204"/>
      <c r="S33" s="204"/>
      <c r="T33" s="204"/>
      <c r="U33" s="204"/>
      <c r="V33" s="204">
        <v>0</v>
      </c>
      <c r="W33" s="204"/>
      <c r="X33" s="204">
        <f t="shared" si="2"/>
        <v>0</v>
      </c>
      <c r="Y33" s="204">
        <v>0</v>
      </c>
      <c r="Z33" s="204"/>
      <c r="AA33" s="204"/>
      <c r="AB33" s="204">
        <v>0</v>
      </c>
      <c r="AC33" s="204">
        <f>N33</f>
        <v>0</v>
      </c>
    </row>
    <row r="34" spans="1:29" s="205" customFormat="1" x14ac:dyDescent="0.25">
      <c r="A34" s="202" t="s">
        <v>170</v>
      </c>
      <c r="B34" s="207" t="s">
        <v>169</v>
      </c>
      <c r="C34" s="204">
        <v>0</v>
      </c>
      <c r="D34" s="204">
        <v>0</v>
      </c>
      <c r="E34" s="204"/>
      <c r="F34" s="204"/>
      <c r="G34" s="204"/>
      <c r="H34" s="204"/>
      <c r="I34" s="204"/>
      <c r="J34" s="204"/>
      <c r="K34" s="204"/>
      <c r="L34" s="204"/>
      <c r="M34" s="204"/>
      <c r="N34" s="204"/>
      <c r="O34" s="204"/>
      <c r="P34" s="204"/>
      <c r="Q34" s="204"/>
      <c r="R34" s="204"/>
      <c r="S34" s="204"/>
      <c r="T34" s="204"/>
      <c r="U34" s="204"/>
      <c r="V34" s="204">
        <v>0</v>
      </c>
      <c r="W34" s="204"/>
      <c r="X34" s="204">
        <f t="shared" si="2"/>
        <v>0</v>
      </c>
      <c r="Y34" s="204">
        <v>0</v>
      </c>
      <c r="Z34" s="204"/>
      <c r="AA34" s="204"/>
      <c r="AB34" s="204">
        <v>0</v>
      </c>
      <c r="AC34" s="204">
        <f>N34</f>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f t="shared" si="1"/>
        <v>0</v>
      </c>
    </row>
    <row r="36" spans="1:29" s="205" customFormat="1" ht="31.5" x14ac:dyDescent="0.25">
      <c r="A36" s="206" t="s">
        <v>167</v>
      </c>
      <c r="B36" s="209" t="s">
        <v>539</v>
      </c>
      <c r="C36" s="204"/>
      <c r="D36" s="204"/>
      <c r="E36" s="204"/>
      <c r="F36" s="204"/>
      <c r="G36" s="204">
        <v>0</v>
      </c>
      <c r="H36" s="204">
        <v>0</v>
      </c>
      <c r="I36" s="406" t="s">
        <v>624</v>
      </c>
      <c r="J36" s="204">
        <v>0</v>
      </c>
      <c r="K36" s="406" t="s">
        <v>624</v>
      </c>
      <c r="L36" s="204">
        <v>0</v>
      </c>
      <c r="M36" s="406" t="s">
        <v>624</v>
      </c>
      <c r="N36" s="204">
        <v>0</v>
      </c>
      <c r="O36" s="406" t="s">
        <v>624</v>
      </c>
      <c r="P36" s="204">
        <v>0</v>
      </c>
      <c r="Q36" s="406" t="s">
        <v>624</v>
      </c>
      <c r="R36" s="204">
        <v>0</v>
      </c>
      <c r="S36" s="406" t="s">
        <v>624</v>
      </c>
      <c r="T36" s="204">
        <v>0</v>
      </c>
      <c r="U36" s="406" t="s">
        <v>624</v>
      </c>
      <c r="V36" s="204">
        <f t="shared" ref="V36:V86" si="3">D36</f>
        <v>0</v>
      </c>
      <c r="W36" s="406" t="s">
        <v>624</v>
      </c>
      <c r="X36" s="204">
        <v>0</v>
      </c>
      <c r="Y36" s="204">
        <f t="shared" si="0"/>
        <v>0</v>
      </c>
      <c r="Z36" s="204" t="s">
        <v>595</v>
      </c>
      <c r="AA36" s="204"/>
      <c r="AB36" s="204">
        <v>0</v>
      </c>
      <c r="AC36" s="204">
        <v>0</v>
      </c>
    </row>
    <row r="37" spans="1:29" s="205" customFormat="1" x14ac:dyDescent="0.25">
      <c r="A37" s="206" t="s">
        <v>166</v>
      </c>
      <c r="B37" s="209" t="s">
        <v>156</v>
      </c>
      <c r="C37" s="204"/>
      <c r="D37" s="204"/>
      <c r="E37" s="204"/>
      <c r="F37" s="204"/>
      <c r="G37" s="204">
        <v>0</v>
      </c>
      <c r="H37" s="204">
        <v>0</v>
      </c>
      <c r="I37" s="406" t="s">
        <v>624</v>
      </c>
      <c r="J37" s="204">
        <v>0</v>
      </c>
      <c r="K37" s="406" t="s">
        <v>624</v>
      </c>
      <c r="L37" s="204">
        <v>0</v>
      </c>
      <c r="M37" s="406" t="s">
        <v>624</v>
      </c>
      <c r="N37" s="204">
        <v>0</v>
      </c>
      <c r="O37" s="406" t="s">
        <v>624</v>
      </c>
      <c r="P37" s="204">
        <v>0</v>
      </c>
      <c r="Q37" s="406" t="s">
        <v>624</v>
      </c>
      <c r="R37" s="204">
        <v>0</v>
      </c>
      <c r="S37" s="406" t="s">
        <v>624</v>
      </c>
      <c r="T37" s="204">
        <v>0</v>
      </c>
      <c r="U37" s="406" t="s">
        <v>624</v>
      </c>
      <c r="V37" s="204">
        <f t="shared" si="3"/>
        <v>0</v>
      </c>
      <c r="W37" s="406" t="s">
        <v>624</v>
      </c>
      <c r="X37" s="204">
        <v>0</v>
      </c>
      <c r="Y37" s="204">
        <f t="shared" si="0"/>
        <v>0</v>
      </c>
      <c r="Z37" s="204" t="s">
        <v>595</v>
      </c>
      <c r="AA37" s="204"/>
      <c r="AB37" s="204">
        <v>0</v>
      </c>
      <c r="AC37" s="204">
        <v>0</v>
      </c>
    </row>
    <row r="38" spans="1:29" s="205" customFormat="1" x14ac:dyDescent="0.25">
      <c r="A38" s="206" t="s">
        <v>165</v>
      </c>
      <c r="B38" s="207" t="s">
        <v>540</v>
      </c>
      <c r="C38" s="204"/>
      <c r="D38" s="204"/>
      <c r="E38" s="204"/>
      <c r="F38" s="204"/>
      <c r="G38" s="204">
        <v>0</v>
      </c>
      <c r="H38" s="204">
        <v>0</v>
      </c>
      <c r="I38" s="406"/>
      <c r="J38" s="204">
        <v>0</v>
      </c>
      <c r="K38" s="406" t="s">
        <v>624</v>
      </c>
      <c r="L38" s="204">
        <v>0</v>
      </c>
      <c r="M38" s="406"/>
      <c r="N38" s="204">
        <v>0</v>
      </c>
      <c r="O38" s="406"/>
      <c r="P38" s="204">
        <v>0</v>
      </c>
      <c r="Q38" s="406" t="s">
        <v>624</v>
      </c>
      <c r="R38" s="204">
        <v>0</v>
      </c>
      <c r="S38" s="406" t="s">
        <v>624</v>
      </c>
      <c r="T38" s="204">
        <v>0</v>
      </c>
      <c r="U38" s="406" t="s">
        <v>624</v>
      </c>
      <c r="V38" s="204">
        <v>0</v>
      </c>
      <c r="W38" s="406"/>
      <c r="X38" s="204">
        <v>0</v>
      </c>
      <c r="Y38" s="204">
        <v>0</v>
      </c>
      <c r="Z38" s="204" t="s">
        <v>595</v>
      </c>
      <c r="AA38" s="204"/>
      <c r="AB38" s="204">
        <v>0</v>
      </c>
      <c r="AC38" s="204">
        <v>0</v>
      </c>
    </row>
    <row r="39" spans="1:29" s="205" customFormat="1" x14ac:dyDescent="0.25">
      <c r="A39" s="206" t="s">
        <v>164</v>
      </c>
      <c r="B39" s="207" t="s">
        <v>541</v>
      </c>
      <c r="C39" s="204">
        <v>0</v>
      </c>
      <c r="D39" s="204">
        <v>0</v>
      </c>
      <c r="E39" s="204"/>
      <c r="F39" s="204"/>
      <c r="G39" s="204">
        <v>0</v>
      </c>
      <c r="H39" s="204">
        <v>0</v>
      </c>
      <c r="I39" s="406"/>
      <c r="J39" s="204">
        <v>0</v>
      </c>
      <c r="K39" s="406" t="s">
        <v>624</v>
      </c>
      <c r="L39" s="204">
        <v>0</v>
      </c>
      <c r="M39" s="406" t="s">
        <v>624</v>
      </c>
      <c r="N39" s="204">
        <v>0</v>
      </c>
      <c r="O39" s="406" t="s">
        <v>624</v>
      </c>
      <c r="P39" s="204">
        <v>0</v>
      </c>
      <c r="Q39" s="406" t="s">
        <v>624</v>
      </c>
      <c r="R39" s="204">
        <v>0</v>
      </c>
      <c r="S39" s="406" t="s">
        <v>624</v>
      </c>
      <c r="T39" s="204">
        <v>0</v>
      </c>
      <c r="U39" s="406" t="s">
        <v>624</v>
      </c>
      <c r="V39" s="204">
        <f t="shared" si="3"/>
        <v>0</v>
      </c>
      <c r="W39" s="406" t="s">
        <v>624</v>
      </c>
      <c r="X39" s="204">
        <f>H39</f>
        <v>0</v>
      </c>
      <c r="Y39" s="204">
        <f t="shared" si="0"/>
        <v>0</v>
      </c>
      <c r="Z39" s="204" t="s">
        <v>595</v>
      </c>
      <c r="AA39" s="204"/>
      <c r="AB39" s="204">
        <v>5</v>
      </c>
      <c r="AC39" s="204">
        <v>0</v>
      </c>
    </row>
    <row r="40" spans="1:29" s="205" customFormat="1" x14ac:dyDescent="0.25">
      <c r="A40" s="206" t="s">
        <v>163</v>
      </c>
      <c r="B40" s="207" t="s">
        <v>542</v>
      </c>
      <c r="C40" s="204">
        <v>0</v>
      </c>
      <c r="D40" s="204"/>
      <c r="E40" s="204"/>
      <c r="F40" s="204"/>
      <c r="G40" s="204">
        <v>0</v>
      </c>
      <c r="H40" s="204">
        <v>0</v>
      </c>
      <c r="I40" s="406" t="s">
        <v>624</v>
      </c>
      <c r="J40" s="204">
        <v>0</v>
      </c>
      <c r="K40" s="406" t="s">
        <v>624</v>
      </c>
      <c r="L40" s="204">
        <f>C40</f>
        <v>0</v>
      </c>
      <c r="M40" s="406" t="s">
        <v>624</v>
      </c>
      <c r="N40" s="204">
        <v>0</v>
      </c>
      <c r="O40" s="406" t="s">
        <v>624</v>
      </c>
      <c r="P40" s="204">
        <v>0</v>
      </c>
      <c r="Q40" s="406" t="s">
        <v>624</v>
      </c>
      <c r="R40" s="204">
        <v>0</v>
      </c>
      <c r="S40" s="406" t="s">
        <v>624</v>
      </c>
      <c r="T40" s="204">
        <v>0</v>
      </c>
      <c r="U40" s="406" t="s">
        <v>624</v>
      </c>
      <c r="V40" s="204">
        <f t="shared" si="3"/>
        <v>0</v>
      </c>
      <c r="W40" s="406" t="s">
        <v>624</v>
      </c>
      <c r="X40" s="204">
        <v>0</v>
      </c>
      <c r="Y40" s="204">
        <f t="shared" si="0"/>
        <v>0</v>
      </c>
      <c r="Z40" s="204" t="s">
        <v>595</v>
      </c>
      <c r="AA40" s="204"/>
      <c r="AB40" s="204">
        <f t="shared" ref="AB40:AB86" si="4">H40+L40+P40+T40+X40</f>
        <v>0</v>
      </c>
      <c r="AC40" s="204">
        <v>0</v>
      </c>
    </row>
    <row r="41" spans="1:29" s="205" customFormat="1" x14ac:dyDescent="0.25">
      <c r="A41" s="206" t="s">
        <v>162</v>
      </c>
      <c r="B41" s="207" t="s">
        <v>543</v>
      </c>
      <c r="C41" s="204">
        <v>0</v>
      </c>
      <c r="D41" s="204"/>
      <c r="E41" s="204"/>
      <c r="F41" s="204"/>
      <c r="G41" s="204">
        <v>0</v>
      </c>
      <c r="H41" s="204">
        <v>0</v>
      </c>
      <c r="I41" s="406" t="s">
        <v>624</v>
      </c>
      <c r="J41" s="204">
        <v>0</v>
      </c>
      <c r="K41" s="406" t="s">
        <v>624</v>
      </c>
      <c r="L41" s="204">
        <v>0</v>
      </c>
      <c r="M41" s="406" t="s">
        <v>624</v>
      </c>
      <c r="N41" s="204">
        <v>0</v>
      </c>
      <c r="O41" s="406" t="s">
        <v>624</v>
      </c>
      <c r="P41" s="204">
        <v>0</v>
      </c>
      <c r="Q41" s="406" t="s">
        <v>624</v>
      </c>
      <c r="R41" s="204">
        <v>0</v>
      </c>
      <c r="S41" s="406" t="s">
        <v>624</v>
      </c>
      <c r="T41" s="204">
        <v>0</v>
      </c>
      <c r="U41" s="406" t="s">
        <v>624</v>
      </c>
      <c r="V41" s="204">
        <f t="shared" si="3"/>
        <v>0</v>
      </c>
      <c r="W41" s="406" t="s">
        <v>624</v>
      </c>
      <c r="X41" s="204">
        <v>0</v>
      </c>
      <c r="Y41" s="204">
        <f t="shared" si="0"/>
        <v>0</v>
      </c>
      <c r="Z41" s="204" t="s">
        <v>595</v>
      </c>
      <c r="AA41" s="204"/>
      <c r="AB41" s="204">
        <f t="shared" si="4"/>
        <v>0</v>
      </c>
      <c r="AC41" s="204">
        <v>0</v>
      </c>
    </row>
    <row r="42" spans="1:29" s="205" customFormat="1" x14ac:dyDescent="0.25">
      <c r="A42" s="206" t="s">
        <v>161</v>
      </c>
      <c r="B42" s="207" t="s">
        <v>544</v>
      </c>
      <c r="C42" s="204">
        <v>0</v>
      </c>
      <c r="D42" s="204"/>
      <c r="E42" s="204"/>
      <c r="F42" s="204"/>
      <c r="G42" s="204">
        <v>0</v>
      </c>
      <c r="H42" s="204">
        <v>0</v>
      </c>
      <c r="I42" s="406" t="s">
        <v>624</v>
      </c>
      <c r="J42" s="204">
        <v>0</v>
      </c>
      <c r="K42" s="406" t="s">
        <v>624</v>
      </c>
      <c r="L42" s="204">
        <v>0</v>
      </c>
      <c r="M42" s="406" t="s">
        <v>624</v>
      </c>
      <c r="N42" s="204">
        <v>0</v>
      </c>
      <c r="O42" s="406" t="s">
        <v>624</v>
      </c>
      <c r="P42" s="204">
        <v>0</v>
      </c>
      <c r="Q42" s="406" t="s">
        <v>624</v>
      </c>
      <c r="R42" s="204">
        <v>0</v>
      </c>
      <c r="S42" s="406" t="s">
        <v>624</v>
      </c>
      <c r="T42" s="204">
        <v>0</v>
      </c>
      <c r="U42" s="406" t="s">
        <v>624</v>
      </c>
      <c r="V42" s="204">
        <f t="shared" si="3"/>
        <v>0</v>
      </c>
      <c r="W42" s="406" t="s">
        <v>624</v>
      </c>
      <c r="X42" s="204">
        <v>0</v>
      </c>
      <c r="Y42" s="204">
        <f t="shared" si="0"/>
        <v>0</v>
      </c>
      <c r="Z42" s="204" t="s">
        <v>595</v>
      </c>
      <c r="AA42" s="204"/>
      <c r="AB42" s="204">
        <f t="shared" si="4"/>
        <v>0</v>
      </c>
      <c r="AC42" s="204">
        <v>0</v>
      </c>
    </row>
    <row r="43" spans="1:29" s="205" customFormat="1" x14ac:dyDescent="0.25">
      <c r="A43" s="206" t="s">
        <v>545</v>
      </c>
      <c r="B43" s="207" t="s">
        <v>546</v>
      </c>
      <c r="C43" s="204">
        <v>0</v>
      </c>
      <c r="D43" s="204"/>
      <c r="E43" s="204"/>
      <c r="F43" s="204"/>
      <c r="G43" s="204">
        <v>0</v>
      </c>
      <c r="H43" s="204">
        <v>0</v>
      </c>
      <c r="I43" s="406" t="s">
        <v>624</v>
      </c>
      <c r="J43" s="204">
        <v>0</v>
      </c>
      <c r="K43" s="406" t="s">
        <v>624</v>
      </c>
      <c r="L43" s="204">
        <v>0</v>
      </c>
      <c r="M43" s="406" t="s">
        <v>624</v>
      </c>
      <c r="N43" s="204">
        <v>0</v>
      </c>
      <c r="O43" s="406" t="s">
        <v>624</v>
      </c>
      <c r="P43" s="204">
        <v>0</v>
      </c>
      <c r="Q43" s="406" t="s">
        <v>624</v>
      </c>
      <c r="R43" s="204">
        <v>0</v>
      </c>
      <c r="S43" s="406" t="s">
        <v>624</v>
      </c>
      <c r="T43" s="204">
        <v>0</v>
      </c>
      <c r="U43" s="406" t="s">
        <v>624</v>
      </c>
      <c r="V43" s="204">
        <f t="shared" si="3"/>
        <v>0</v>
      </c>
      <c r="W43" s="406" t="s">
        <v>624</v>
      </c>
      <c r="X43" s="204">
        <v>0</v>
      </c>
      <c r="Y43" s="204">
        <f t="shared" si="0"/>
        <v>0</v>
      </c>
      <c r="Z43" s="204" t="s">
        <v>595</v>
      </c>
      <c r="AA43" s="204"/>
      <c r="AB43" s="204">
        <f t="shared" si="4"/>
        <v>0</v>
      </c>
      <c r="AC43" s="204">
        <v>0</v>
      </c>
    </row>
    <row r="44" spans="1:29" s="205" customFormat="1" x14ac:dyDescent="0.25">
      <c r="A44" s="206" t="s">
        <v>547</v>
      </c>
      <c r="B44" s="207" t="s">
        <v>548</v>
      </c>
      <c r="C44" s="204">
        <v>0</v>
      </c>
      <c r="D44" s="204"/>
      <c r="E44" s="204"/>
      <c r="F44" s="204"/>
      <c r="G44" s="204">
        <v>0</v>
      </c>
      <c r="H44" s="204">
        <v>0</v>
      </c>
      <c r="I44" s="406" t="s">
        <v>624</v>
      </c>
      <c r="J44" s="204">
        <v>0</v>
      </c>
      <c r="K44" s="406" t="s">
        <v>624</v>
      </c>
      <c r="L44" s="204">
        <f>C44</f>
        <v>0</v>
      </c>
      <c r="M44" s="406" t="s">
        <v>624</v>
      </c>
      <c r="N44" s="204">
        <v>0</v>
      </c>
      <c r="O44" s="406" t="s">
        <v>624</v>
      </c>
      <c r="P44" s="204">
        <v>0</v>
      </c>
      <c r="Q44" s="406" t="s">
        <v>624</v>
      </c>
      <c r="R44" s="204">
        <v>0</v>
      </c>
      <c r="S44" s="406" t="s">
        <v>624</v>
      </c>
      <c r="T44" s="204">
        <v>0</v>
      </c>
      <c r="U44" s="406" t="s">
        <v>624</v>
      </c>
      <c r="V44" s="204">
        <f t="shared" si="3"/>
        <v>0</v>
      </c>
      <c r="W44" s="406" t="s">
        <v>624</v>
      </c>
      <c r="X44" s="204">
        <v>0</v>
      </c>
      <c r="Y44" s="204">
        <f t="shared" si="0"/>
        <v>0</v>
      </c>
      <c r="Z44" s="204" t="s">
        <v>595</v>
      </c>
      <c r="AA44" s="204"/>
      <c r="AB44" s="204">
        <f t="shared" si="4"/>
        <v>0</v>
      </c>
      <c r="AC44" s="204">
        <v>0</v>
      </c>
    </row>
    <row r="45" spans="1:29" s="205" customFormat="1" x14ac:dyDescent="0.25">
      <c r="A45" s="206" t="s">
        <v>549</v>
      </c>
      <c r="B45" s="207" t="s">
        <v>550</v>
      </c>
      <c r="C45" s="204">
        <v>0</v>
      </c>
      <c r="D45" s="204"/>
      <c r="E45" s="204"/>
      <c r="F45" s="204"/>
      <c r="G45" s="204">
        <v>0</v>
      </c>
      <c r="H45" s="204">
        <v>0</v>
      </c>
      <c r="I45" s="406" t="s">
        <v>624</v>
      </c>
      <c r="J45" s="204">
        <v>0</v>
      </c>
      <c r="K45" s="406" t="s">
        <v>624</v>
      </c>
      <c r="L45" s="204">
        <v>0</v>
      </c>
      <c r="M45" s="406" t="s">
        <v>624</v>
      </c>
      <c r="N45" s="204">
        <v>0</v>
      </c>
      <c r="O45" s="406" t="s">
        <v>624</v>
      </c>
      <c r="P45" s="204">
        <v>0</v>
      </c>
      <c r="Q45" s="406" t="s">
        <v>624</v>
      </c>
      <c r="R45" s="204">
        <v>0</v>
      </c>
      <c r="S45" s="406" t="s">
        <v>624</v>
      </c>
      <c r="T45" s="204">
        <v>0</v>
      </c>
      <c r="U45" s="406" t="s">
        <v>624</v>
      </c>
      <c r="V45" s="204">
        <f t="shared" si="3"/>
        <v>0</v>
      </c>
      <c r="W45" s="406" t="s">
        <v>624</v>
      </c>
      <c r="X45" s="204">
        <v>0</v>
      </c>
      <c r="Y45" s="204">
        <f t="shared" si="0"/>
        <v>0</v>
      </c>
      <c r="Z45" s="204" t="s">
        <v>595</v>
      </c>
      <c r="AA45" s="204"/>
      <c r="AB45" s="204">
        <f t="shared" si="4"/>
        <v>0</v>
      </c>
      <c r="AC45" s="204">
        <v>0</v>
      </c>
    </row>
    <row r="46" spans="1:29" s="205" customFormat="1" x14ac:dyDescent="0.25">
      <c r="A46" s="206" t="s">
        <v>551</v>
      </c>
      <c r="B46" s="207" t="s">
        <v>552</v>
      </c>
      <c r="C46" s="204">
        <v>0</v>
      </c>
      <c r="D46" s="204"/>
      <c r="E46" s="204"/>
      <c r="F46" s="204"/>
      <c r="G46" s="204">
        <v>0</v>
      </c>
      <c r="H46" s="204">
        <v>0</v>
      </c>
      <c r="I46" s="406" t="s">
        <v>624</v>
      </c>
      <c r="J46" s="204">
        <v>0</v>
      </c>
      <c r="K46" s="406" t="s">
        <v>624</v>
      </c>
      <c r="L46" s="204">
        <v>0</v>
      </c>
      <c r="M46" s="406" t="s">
        <v>624</v>
      </c>
      <c r="N46" s="204">
        <v>0</v>
      </c>
      <c r="O46" s="406" t="s">
        <v>624</v>
      </c>
      <c r="P46" s="204">
        <v>0</v>
      </c>
      <c r="Q46" s="406" t="s">
        <v>624</v>
      </c>
      <c r="R46" s="204">
        <v>0</v>
      </c>
      <c r="S46" s="406" t="s">
        <v>624</v>
      </c>
      <c r="T46" s="204">
        <v>0</v>
      </c>
      <c r="U46" s="406" t="s">
        <v>624</v>
      </c>
      <c r="V46" s="204">
        <f t="shared" si="3"/>
        <v>0</v>
      </c>
      <c r="W46" s="406" t="s">
        <v>624</v>
      </c>
      <c r="X46" s="204">
        <v>0</v>
      </c>
      <c r="Y46" s="204">
        <f t="shared" si="0"/>
        <v>0</v>
      </c>
      <c r="Z46" s="204" t="s">
        <v>595</v>
      </c>
      <c r="AA46" s="204"/>
      <c r="AB46" s="204">
        <f t="shared" si="4"/>
        <v>0</v>
      </c>
      <c r="AC46" s="204">
        <v>0</v>
      </c>
    </row>
    <row r="47" spans="1:29" s="205" customFormat="1" x14ac:dyDescent="0.25">
      <c r="A47" s="202" t="s">
        <v>61</v>
      </c>
      <c r="B47" s="203" t="s">
        <v>160</v>
      </c>
      <c r="C47" s="204"/>
      <c r="D47" s="204"/>
      <c r="E47" s="204"/>
      <c r="F47" s="204"/>
      <c r="G47" s="204"/>
      <c r="H47" s="204">
        <v>0</v>
      </c>
      <c r="I47" s="204"/>
      <c r="J47" s="204"/>
      <c r="K47" s="204"/>
      <c r="L47" s="204"/>
      <c r="M47" s="204"/>
      <c r="N47" s="204"/>
      <c r="O47" s="406"/>
      <c r="P47" s="204"/>
      <c r="Q47" s="204"/>
      <c r="R47" s="204"/>
      <c r="S47" s="204"/>
      <c r="T47" s="204"/>
      <c r="U47" s="204"/>
      <c r="V47" s="204">
        <f t="shared" si="3"/>
        <v>0</v>
      </c>
      <c r="W47" s="204"/>
      <c r="X47" s="204">
        <f t="shared" si="0"/>
        <v>0</v>
      </c>
      <c r="Y47" s="204">
        <f t="shared" si="0"/>
        <v>0</v>
      </c>
      <c r="Z47" s="204"/>
      <c r="AA47" s="204"/>
      <c r="AB47" s="204">
        <f t="shared" si="4"/>
        <v>0</v>
      </c>
      <c r="AC47" s="204">
        <v>0</v>
      </c>
    </row>
    <row r="48" spans="1:29" s="205" customFormat="1" ht="31.5" x14ac:dyDescent="0.25">
      <c r="A48" s="206" t="s">
        <v>159</v>
      </c>
      <c r="B48" s="209" t="s">
        <v>539</v>
      </c>
      <c r="C48" s="204"/>
      <c r="D48" s="204"/>
      <c r="E48" s="204"/>
      <c r="F48" s="204"/>
      <c r="G48" s="204">
        <v>0</v>
      </c>
      <c r="H48" s="204">
        <v>0</v>
      </c>
      <c r="I48" s="204"/>
      <c r="J48" s="204">
        <v>0</v>
      </c>
      <c r="K48" s="204"/>
      <c r="L48" s="204">
        <v>0</v>
      </c>
      <c r="M48" s="204"/>
      <c r="N48" s="204">
        <v>0</v>
      </c>
      <c r="O48" s="204"/>
      <c r="P48" s="204">
        <v>0</v>
      </c>
      <c r="Q48" s="204"/>
      <c r="R48" s="204">
        <v>0</v>
      </c>
      <c r="S48" s="204"/>
      <c r="T48" s="204">
        <v>0</v>
      </c>
      <c r="U48" s="204"/>
      <c r="V48" s="204">
        <f t="shared" si="3"/>
        <v>0</v>
      </c>
      <c r="W48" s="204"/>
      <c r="X48" s="204">
        <f t="shared" si="0"/>
        <v>0</v>
      </c>
      <c r="Y48" s="204">
        <f t="shared" si="0"/>
        <v>0</v>
      </c>
      <c r="Z48" s="204" t="s">
        <v>595</v>
      </c>
      <c r="AA48" s="204"/>
      <c r="AB48" s="204">
        <f t="shared" si="4"/>
        <v>0</v>
      </c>
      <c r="AC48" s="204">
        <v>0</v>
      </c>
    </row>
    <row r="49" spans="1:29" s="205" customFormat="1" x14ac:dyDescent="0.25">
      <c r="A49" s="206" t="s">
        <v>158</v>
      </c>
      <c r="B49" s="209" t="s">
        <v>156</v>
      </c>
      <c r="C49" s="204">
        <v>0</v>
      </c>
      <c r="D49" s="204"/>
      <c r="E49" s="204"/>
      <c r="F49" s="204"/>
      <c r="G49" s="204">
        <v>0</v>
      </c>
      <c r="H49" s="204">
        <v>0</v>
      </c>
      <c r="I49" s="204"/>
      <c r="J49" s="204">
        <v>0</v>
      </c>
      <c r="K49" s="204"/>
      <c r="L49" s="204">
        <v>0</v>
      </c>
      <c r="M49" s="204"/>
      <c r="N49" s="204">
        <v>0</v>
      </c>
      <c r="O49" s="204"/>
      <c r="P49" s="204">
        <v>0</v>
      </c>
      <c r="Q49" s="204"/>
      <c r="R49" s="204">
        <v>0</v>
      </c>
      <c r="S49" s="204"/>
      <c r="T49" s="204">
        <v>0</v>
      </c>
      <c r="U49" s="204"/>
      <c r="V49" s="204">
        <f t="shared" si="3"/>
        <v>0</v>
      </c>
      <c r="W49" s="204"/>
      <c r="X49" s="204">
        <f t="shared" si="0"/>
        <v>0</v>
      </c>
      <c r="Y49" s="204">
        <f t="shared" si="0"/>
        <v>0</v>
      </c>
      <c r="Z49" s="204" t="s">
        <v>595</v>
      </c>
      <c r="AA49" s="204"/>
      <c r="AB49" s="204">
        <f t="shared" si="4"/>
        <v>0</v>
      </c>
      <c r="AC49" s="204">
        <v>0</v>
      </c>
    </row>
    <row r="50" spans="1:29" s="205" customFormat="1" ht="31.5" x14ac:dyDescent="0.25">
      <c r="A50" s="206" t="s">
        <v>157</v>
      </c>
      <c r="B50" s="207" t="s">
        <v>154</v>
      </c>
      <c r="C50" s="204">
        <v>0</v>
      </c>
      <c r="D50" s="204"/>
      <c r="E50" s="204"/>
      <c r="F50" s="204"/>
      <c r="G50" s="204">
        <v>0</v>
      </c>
      <c r="H50" s="204">
        <v>0</v>
      </c>
      <c r="I50" s="204"/>
      <c r="J50" s="204">
        <v>0</v>
      </c>
      <c r="K50" s="204"/>
      <c r="L50" s="204">
        <v>0</v>
      </c>
      <c r="M50" s="204"/>
      <c r="N50" s="204">
        <v>0</v>
      </c>
      <c r="O50" s="204"/>
      <c r="P50" s="204">
        <v>0</v>
      </c>
      <c r="Q50" s="204"/>
      <c r="R50" s="204">
        <v>0</v>
      </c>
      <c r="S50" s="204"/>
      <c r="T50" s="204">
        <v>0</v>
      </c>
      <c r="U50" s="204"/>
      <c r="V50" s="204">
        <f t="shared" si="3"/>
        <v>0</v>
      </c>
      <c r="W50" s="204"/>
      <c r="X50" s="204">
        <f t="shared" si="0"/>
        <v>0</v>
      </c>
      <c r="Y50" s="204">
        <f t="shared" si="0"/>
        <v>0</v>
      </c>
      <c r="Z50" s="204" t="s">
        <v>595</v>
      </c>
      <c r="AA50" s="204"/>
      <c r="AB50" s="204">
        <f t="shared" si="4"/>
        <v>0</v>
      </c>
      <c r="AC50" s="204">
        <v>0</v>
      </c>
    </row>
    <row r="51" spans="1:29" s="205" customFormat="1" ht="31.5" x14ac:dyDescent="0.25">
      <c r="A51" s="206" t="s">
        <v>155</v>
      </c>
      <c r="B51" s="207" t="s">
        <v>152</v>
      </c>
      <c r="C51" s="204">
        <v>0</v>
      </c>
      <c r="D51" s="204"/>
      <c r="E51" s="204"/>
      <c r="F51" s="204"/>
      <c r="G51" s="204">
        <v>0</v>
      </c>
      <c r="H51" s="204">
        <v>0</v>
      </c>
      <c r="I51" s="204"/>
      <c r="J51" s="204">
        <v>0</v>
      </c>
      <c r="K51" s="204"/>
      <c r="L51" s="204">
        <v>0</v>
      </c>
      <c r="M51" s="204"/>
      <c r="N51" s="204">
        <v>0</v>
      </c>
      <c r="O51" s="204"/>
      <c r="P51" s="204">
        <v>0</v>
      </c>
      <c r="Q51" s="204"/>
      <c r="R51" s="204">
        <v>0</v>
      </c>
      <c r="S51" s="204"/>
      <c r="T51" s="204">
        <v>0</v>
      </c>
      <c r="U51" s="204"/>
      <c r="V51" s="204">
        <f t="shared" si="3"/>
        <v>0</v>
      </c>
      <c r="W51" s="204"/>
      <c r="X51" s="204">
        <f t="shared" si="0"/>
        <v>0</v>
      </c>
      <c r="Y51" s="204">
        <f t="shared" si="0"/>
        <v>0</v>
      </c>
      <c r="Z51" s="204" t="s">
        <v>595</v>
      </c>
      <c r="AA51" s="204"/>
      <c r="AB51" s="204">
        <f t="shared" si="4"/>
        <v>0</v>
      </c>
      <c r="AC51" s="204">
        <v>0</v>
      </c>
    </row>
    <row r="52" spans="1:29" s="205" customFormat="1" x14ac:dyDescent="0.25">
      <c r="A52" s="206" t="s">
        <v>153</v>
      </c>
      <c r="B52" s="207" t="s">
        <v>150</v>
      </c>
      <c r="C52" s="204">
        <v>0</v>
      </c>
      <c r="D52" s="204"/>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v>0</v>
      </c>
      <c r="Z52" s="204" t="s">
        <v>595</v>
      </c>
      <c r="AA52" s="204"/>
      <c r="AB52" s="204">
        <f t="shared" si="4"/>
        <v>0</v>
      </c>
      <c r="AC52" s="204">
        <v>0</v>
      </c>
    </row>
    <row r="53" spans="1:29" s="205" customFormat="1" x14ac:dyDescent="0.25">
      <c r="A53" s="206" t="s">
        <v>151</v>
      </c>
      <c r="B53" s="207" t="s">
        <v>541</v>
      </c>
      <c r="C53" s="204">
        <v>0</v>
      </c>
      <c r="D53" s="204">
        <v>0</v>
      </c>
      <c r="E53" s="204"/>
      <c r="F53" s="204"/>
      <c r="G53" s="204">
        <v>0</v>
      </c>
      <c r="H53" s="407">
        <v>0</v>
      </c>
      <c r="I53" s="204"/>
      <c r="J53" s="204">
        <v>0</v>
      </c>
      <c r="K53" s="204"/>
      <c r="L53" s="204">
        <f>C53</f>
        <v>0</v>
      </c>
      <c r="M53" s="204"/>
      <c r="N53" s="204">
        <v>0</v>
      </c>
      <c r="O53" s="204"/>
      <c r="P53" s="204">
        <v>0</v>
      </c>
      <c r="Q53" s="204"/>
      <c r="R53" s="204">
        <v>0</v>
      </c>
      <c r="S53" s="204"/>
      <c r="T53" s="204">
        <v>0</v>
      </c>
      <c r="U53" s="204"/>
      <c r="V53" s="204">
        <f t="shared" si="3"/>
        <v>0</v>
      </c>
      <c r="W53" s="204"/>
      <c r="X53" s="204">
        <v>0</v>
      </c>
      <c r="Y53" s="204">
        <f t="shared" si="0"/>
        <v>0</v>
      </c>
      <c r="Z53" s="204" t="s">
        <v>595</v>
      </c>
      <c r="AA53" s="204"/>
      <c r="AB53" s="204">
        <f t="shared" si="4"/>
        <v>0</v>
      </c>
      <c r="AC53" s="204">
        <v>0</v>
      </c>
    </row>
    <row r="54" spans="1:29" s="205" customFormat="1" x14ac:dyDescent="0.25">
      <c r="A54" s="206" t="s">
        <v>149</v>
      </c>
      <c r="B54" s="207" t="s">
        <v>542</v>
      </c>
      <c r="C54" s="204">
        <v>0</v>
      </c>
      <c r="D54" s="204"/>
      <c r="E54" s="204"/>
      <c r="F54" s="204"/>
      <c r="G54" s="204">
        <v>0</v>
      </c>
      <c r="H54" s="204">
        <v>0</v>
      </c>
      <c r="I54" s="204"/>
      <c r="J54" s="204">
        <v>0</v>
      </c>
      <c r="K54" s="204"/>
      <c r="L54" s="204">
        <f t="shared" ref="L54:L86" si="5">C54</f>
        <v>0</v>
      </c>
      <c r="M54" s="204"/>
      <c r="N54" s="204">
        <v>0</v>
      </c>
      <c r="O54" s="204"/>
      <c r="P54" s="204">
        <v>0</v>
      </c>
      <c r="Q54" s="204"/>
      <c r="R54" s="204">
        <v>0</v>
      </c>
      <c r="S54" s="204"/>
      <c r="T54" s="204">
        <v>0</v>
      </c>
      <c r="U54" s="204"/>
      <c r="V54" s="204">
        <f t="shared" si="3"/>
        <v>0</v>
      </c>
      <c r="W54" s="204"/>
      <c r="X54" s="204">
        <f t="shared" si="0"/>
        <v>0</v>
      </c>
      <c r="Y54" s="204">
        <f t="shared" si="0"/>
        <v>0</v>
      </c>
      <c r="Z54" s="204" t="s">
        <v>595</v>
      </c>
      <c r="AA54" s="204"/>
      <c r="AB54" s="204">
        <f t="shared" si="4"/>
        <v>0</v>
      </c>
      <c r="AC54" s="204">
        <v>0</v>
      </c>
    </row>
    <row r="55" spans="1:29" s="205" customFormat="1" x14ac:dyDescent="0.25">
      <c r="A55" s="206" t="s">
        <v>553</v>
      </c>
      <c r="B55" s="207" t="s">
        <v>543</v>
      </c>
      <c r="C55" s="204">
        <v>0</v>
      </c>
      <c r="D55" s="204"/>
      <c r="E55" s="204"/>
      <c r="F55" s="204"/>
      <c r="G55" s="204">
        <v>0</v>
      </c>
      <c r="H55" s="204">
        <v>0</v>
      </c>
      <c r="I55" s="204"/>
      <c r="J55" s="204">
        <v>0</v>
      </c>
      <c r="K55" s="204"/>
      <c r="L55" s="204">
        <f t="shared" si="5"/>
        <v>0</v>
      </c>
      <c r="M55" s="204"/>
      <c r="N55" s="204">
        <v>0</v>
      </c>
      <c r="O55" s="204"/>
      <c r="P55" s="204">
        <v>0</v>
      </c>
      <c r="Q55" s="204"/>
      <c r="R55" s="204">
        <v>0</v>
      </c>
      <c r="S55" s="204"/>
      <c r="T55" s="204">
        <v>0</v>
      </c>
      <c r="U55" s="204"/>
      <c r="V55" s="204">
        <f t="shared" si="3"/>
        <v>0</v>
      </c>
      <c r="W55" s="204"/>
      <c r="X55" s="204">
        <f t="shared" si="0"/>
        <v>0</v>
      </c>
      <c r="Y55" s="204">
        <f t="shared" si="0"/>
        <v>0</v>
      </c>
      <c r="Z55" s="204" t="s">
        <v>595</v>
      </c>
      <c r="AA55" s="204"/>
      <c r="AB55" s="204">
        <f t="shared" si="4"/>
        <v>0</v>
      </c>
      <c r="AC55" s="204">
        <v>0</v>
      </c>
    </row>
    <row r="56" spans="1:29" s="205" customFormat="1" x14ac:dyDescent="0.25">
      <c r="A56" s="206" t="s">
        <v>554</v>
      </c>
      <c r="B56" s="207" t="s">
        <v>544</v>
      </c>
      <c r="C56" s="204">
        <v>0</v>
      </c>
      <c r="D56" s="204"/>
      <c r="E56" s="204"/>
      <c r="F56" s="204"/>
      <c r="G56" s="204">
        <v>0</v>
      </c>
      <c r="H56" s="204">
        <v>0</v>
      </c>
      <c r="I56" s="204"/>
      <c r="J56" s="204">
        <v>0</v>
      </c>
      <c r="K56" s="204"/>
      <c r="L56" s="204">
        <f t="shared" si="5"/>
        <v>0</v>
      </c>
      <c r="M56" s="204"/>
      <c r="N56" s="204">
        <v>0</v>
      </c>
      <c r="O56" s="204"/>
      <c r="P56" s="204">
        <v>0</v>
      </c>
      <c r="Q56" s="204"/>
      <c r="R56" s="204">
        <v>0</v>
      </c>
      <c r="S56" s="204"/>
      <c r="T56" s="204">
        <v>0</v>
      </c>
      <c r="U56" s="204"/>
      <c r="V56" s="204">
        <f t="shared" si="3"/>
        <v>0</v>
      </c>
      <c r="W56" s="204"/>
      <c r="X56" s="204">
        <f t="shared" si="0"/>
        <v>0</v>
      </c>
      <c r="Y56" s="204">
        <f t="shared" si="0"/>
        <v>0</v>
      </c>
      <c r="Z56" s="204" t="s">
        <v>595</v>
      </c>
      <c r="AA56" s="204"/>
      <c r="AB56" s="204">
        <f t="shared" si="4"/>
        <v>0</v>
      </c>
      <c r="AC56" s="204">
        <v>0</v>
      </c>
    </row>
    <row r="57" spans="1:29" s="205" customFormat="1" x14ac:dyDescent="0.25">
      <c r="A57" s="206" t="s">
        <v>555</v>
      </c>
      <c r="B57" s="207" t="s">
        <v>546</v>
      </c>
      <c r="C57" s="204"/>
      <c r="D57" s="204"/>
      <c r="E57" s="204"/>
      <c r="F57" s="204"/>
      <c r="G57" s="204">
        <v>0</v>
      </c>
      <c r="H57" s="204">
        <v>0</v>
      </c>
      <c r="I57" s="204"/>
      <c r="J57" s="204">
        <v>0</v>
      </c>
      <c r="K57" s="204"/>
      <c r="L57" s="204">
        <f t="shared" si="5"/>
        <v>0</v>
      </c>
      <c r="M57" s="204"/>
      <c r="N57" s="204">
        <v>0</v>
      </c>
      <c r="O57" s="204"/>
      <c r="P57" s="204">
        <v>0</v>
      </c>
      <c r="Q57" s="204"/>
      <c r="R57" s="204">
        <v>0</v>
      </c>
      <c r="S57" s="204"/>
      <c r="T57" s="204">
        <v>0</v>
      </c>
      <c r="U57" s="204"/>
      <c r="V57" s="204">
        <f t="shared" si="3"/>
        <v>0</v>
      </c>
      <c r="W57" s="204"/>
      <c r="X57" s="204">
        <f t="shared" si="0"/>
        <v>0</v>
      </c>
      <c r="Y57" s="204">
        <f t="shared" si="0"/>
        <v>0</v>
      </c>
      <c r="Z57" s="204" t="s">
        <v>595</v>
      </c>
      <c r="AA57" s="204"/>
      <c r="AB57" s="204">
        <f t="shared" si="4"/>
        <v>0</v>
      </c>
      <c r="AC57" s="204">
        <v>0</v>
      </c>
    </row>
    <row r="58" spans="1:29" s="205" customFormat="1" x14ac:dyDescent="0.25">
      <c r="A58" s="206" t="s">
        <v>556</v>
      </c>
      <c r="B58" s="207" t="s">
        <v>548</v>
      </c>
      <c r="C58" s="204">
        <v>0</v>
      </c>
      <c r="D58" s="204"/>
      <c r="E58" s="204"/>
      <c r="F58" s="204"/>
      <c r="G58" s="204">
        <v>0</v>
      </c>
      <c r="H58" s="204">
        <v>0</v>
      </c>
      <c r="I58" s="204"/>
      <c r="J58" s="204">
        <v>0</v>
      </c>
      <c r="K58" s="204"/>
      <c r="L58" s="204">
        <f t="shared" si="5"/>
        <v>0</v>
      </c>
      <c r="M58" s="204"/>
      <c r="N58" s="204">
        <v>0</v>
      </c>
      <c r="O58" s="204"/>
      <c r="P58" s="204">
        <v>0</v>
      </c>
      <c r="Q58" s="204"/>
      <c r="R58" s="204">
        <v>0</v>
      </c>
      <c r="S58" s="204"/>
      <c r="T58" s="204">
        <v>0</v>
      </c>
      <c r="U58" s="204"/>
      <c r="V58" s="204">
        <f t="shared" si="3"/>
        <v>0</v>
      </c>
      <c r="W58" s="204"/>
      <c r="X58" s="204">
        <f t="shared" si="0"/>
        <v>0</v>
      </c>
      <c r="Y58" s="204">
        <f t="shared" si="0"/>
        <v>0</v>
      </c>
      <c r="Z58" s="204" t="s">
        <v>595</v>
      </c>
      <c r="AA58" s="204"/>
      <c r="AB58" s="204">
        <f t="shared" si="4"/>
        <v>0</v>
      </c>
      <c r="AC58" s="204">
        <v>0</v>
      </c>
    </row>
    <row r="59" spans="1:29" s="205" customFormat="1" x14ac:dyDescent="0.25">
      <c r="A59" s="206" t="s">
        <v>557</v>
      </c>
      <c r="B59" s="207" t="s">
        <v>550</v>
      </c>
      <c r="C59" s="204"/>
      <c r="D59" s="204"/>
      <c r="E59" s="204"/>
      <c r="F59" s="204"/>
      <c r="G59" s="204">
        <v>0</v>
      </c>
      <c r="H59" s="204">
        <v>0</v>
      </c>
      <c r="I59" s="204"/>
      <c r="J59" s="204">
        <v>0</v>
      </c>
      <c r="K59" s="204"/>
      <c r="L59" s="204">
        <f t="shared" si="5"/>
        <v>0</v>
      </c>
      <c r="M59" s="204"/>
      <c r="N59" s="204">
        <v>0</v>
      </c>
      <c r="O59" s="204"/>
      <c r="P59" s="204">
        <v>0</v>
      </c>
      <c r="Q59" s="204"/>
      <c r="R59" s="204">
        <v>0</v>
      </c>
      <c r="S59" s="204"/>
      <c r="T59" s="204">
        <v>0</v>
      </c>
      <c r="U59" s="204"/>
      <c r="V59" s="204">
        <f t="shared" si="3"/>
        <v>0</v>
      </c>
      <c r="W59" s="204"/>
      <c r="X59" s="204">
        <f t="shared" si="0"/>
        <v>0</v>
      </c>
      <c r="Y59" s="204">
        <f t="shared" si="0"/>
        <v>0</v>
      </c>
      <c r="Z59" s="204" t="s">
        <v>595</v>
      </c>
      <c r="AA59" s="204"/>
      <c r="AB59" s="204">
        <f t="shared" si="4"/>
        <v>0</v>
      </c>
      <c r="AC59" s="204">
        <v>0</v>
      </c>
    </row>
    <row r="60" spans="1:29" s="205" customFormat="1" x14ac:dyDescent="0.25">
      <c r="A60" s="206" t="s">
        <v>558</v>
      </c>
      <c r="B60" s="207" t="s">
        <v>552</v>
      </c>
      <c r="C60" s="204">
        <v>0</v>
      </c>
      <c r="D60" s="204"/>
      <c r="E60" s="204"/>
      <c r="F60" s="204"/>
      <c r="G60" s="204">
        <v>0</v>
      </c>
      <c r="H60" s="204">
        <v>0</v>
      </c>
      <c r="I60" s="204"/>
      <c r="J60" s="204">
        <v>0</v>
      </c>
      <c r="K60" s="204"/>
      <c r="L60" s="204">
        <f t="shared" si="5"/>
        <v>0</v>
      </c>
      <c r="M60" s="204"/>
      <c r="N60" s="204">
        <v>0</v>
      </c>
      <c r="O60" s="204"/>
      <c r="P60" s="204">
        <v>0</v>
      </c>
      <c r="Q60" s="204"/>
      <c r="R60" s="204">
        <v>0</v>
      </c>
      <c r="S60" s="204"/>
      <c r="T60" s="204">
        <v>0</v>
      </c>
      <c r="U60" s="204"/>
      <c r="V60" s="204">
        <f t="shared" si="3"/>
        <v>0</v>
      </c>
      <c r="W60" s="204"/>
      <c r="X60" s="204">
        <f t="shared" si="0"/>
        <v>0</v>
      </c>
      <c r="Y60" s="204">
        <f t="shared" si="0"/>
        <v>0</v>
      </c>
      <c r="Z60" s="204" t="s">
        <v>595</v>
      </c>
      <c r="AA60" s="204"/>
      <c r="AB60" s="204">
        <f t="shared" si="4"/>
        <v>0</v>
      </c>
      <c r="AC60" s="204">
        <v>0</v>
      </c>
    </row>
    <row r="61" spans="1:29" s="205" customFormat="1" ht="35.25" customHeight="1" x14ac:dyDescent="0.25">
      <c r="A61" s="202" t="s">
        <v>59</v>
      </c>
      <c r="B61" s="203" t="s">
        <v>148</v>
      </c>
      <c r="C61" s="204"/>
      <c r="D61" s="204"/>
      <c r="E61" s="204"/>
      <c r="F61" s="204"/>
      <c r="G61" s="204"/>
      <c r="H61" s="204"/>
      <c r="I61" s="204"/>
      <c r="J61" s="204"/>
      <c r="K61" s="204"/>
      <c r="L61" s="204">
        <f t="shared" si="5"/>
        <v>0</v>
      </c>
      <c r="M61" s="204"/>
      <c r="N61" s="204"/>
      <c r="O61" s="204"/>
      <c r="P61" s="204"/>
      <c r="Q61" s="204"/>
      <c r="R61" s="204"/>
      <c r="S61" s="204"/>
      <c r="T61" s="204"/>
      <c r="U61" s="204"/>
      <c r="V61" s="204">
        <f t="shared" si="3"/>
        <v>0</v>
      </c>
      <c r="W61" s="204"/>
      <c r="X61" s="204">
        <f t="shared" si="0"/>
        <v>0</v>
      </c>
      <c r="Y61" s="204">
        <f t="shared" si="0"/>
        <v>0</v>
      </c>
      <c r="Z61" s="204"/>
      <c r="AA61" s="204"/>
      <c r="AB61" s="204">
        <f t="shared" si="4"/>
        <v>0</v>
      </c>
      <c r="AC61" s="204">
        <f t="shared" si="1"/>
        <v>0</v>
      </c>
    </row>
    <row r="62" spans="1:29" s="205" customFormat="1" x14ac:dyDescent="0.25">
      <c r="A62" s="206" t="s">
        <v>147</v>
      </c>
      <c r="B62" s="207" t="s">
        <v>146</v>
      </c>
      <c r="C62" s="204">
        <v>0</v>
      </c>
      <c r="D62" s="204">
        <v>0</v>
      </c>
      <c r="E62" s="204"/>
      <c r="F62" s="204"/>
      <c r="G62" s="204">
        <v>0</v>
      </c>
      <c r="H62" s="407">
        <v>0</v>
      </c>
      <c r="I62" s="204"/>
      <c r="J62" s="204">
        <v>0</v>
      </c>
      <c r="K62" s="204"/>
      <c r="L62" s="204">
        <f t="shared" si="5"/>
        <v>0</v>
      </c>
      <c r="M62" s="204"/>
      <c r="N62" s="204">
        <v>0</v>
      </c>
      <c r="O62" s="204"/>
      <c r="P62" s="204">
        <v>0</v>
      </c>
      <c r="Q62" s="204"/>
      <c r="R62" s="204">
        <v>0</v>
      </c>
      <c r="S62" s="204"/>
      <c r="T62" s="204">
        <v>0</v>
      </c>
      <c r="U62" s="204"/>
      <c r="V62" s="204">
        <v>0</v>
      </c>
      <c r="W62" s="204"/>
      <c r="X62" s="204">
        <v>0</v>
      </c>
      <c r="Y62" s="204">
        <v>0</v>
      </c>
      <c r="Z62" s="204" t="s">
        <v>595</v>
      </c>
      <c r="AA62" s="204"/>
      <c r="AB62" s="204">
        <f t="shared" si="4"/>
        <v>0</v>
      </c>
      <c r="AC62" s="204">
        <f t="shared" si="1"/>
        <v>0</v>
      </c>
    </row>
    <row r="63" spans="1:29" s="205" customFormat="1" x14ac:dyDescent="0.25">
      <c r="A63" s="206" t="s">
        <v>145</v>
      </c>
      <c r="B63" s="207" t="s">
        <v>138</v>
      </c>
      <c r="C63" s="204">
        <v>0</v>
      </c>
      <c r="D63" s="204"/>
      <c r="E63" s="204"/>
      <c r="F63" s="204"/>
      <c r="G63" s="204">
        <v>0</v>
      </c>
      <c r="H63" s="204">
        <v>0</v>
      </c>
      <c r="I63" s="204"/>
      <c r="J63" s="204">
        <v>0</v>
      </c>
      <c r="K63" s="204"/>
      <c r="L63" s="204">
        <f t="shared" si="5"/>
        <v>0</v>
      </c>
      <c r="M63" s="204"/>
      <c r="N63" s="204">
        <v>0</v>
      </c>
      <c r="O63" s="204"/>
      <c r="P63" s="204">
        <v>0</v>
      </c>
      <c r="Q63" s="204"/>
      <c r="R63" s="204">
        <v>0</v>
      </c>
      <c r="S63" s="204"/>
      <c r="T63" s="204">
        <v>0</v>
      </c>
      <c r="U63" s="204"/>
      <c r="V63" s="204">
        <f t="shared" si="3"/>
        <v>0</v>
      </c>
      <c r="W63" s="204"/>
      <c r="X63" s="204">
        <f t="shared" si="0"/>
        <v>0</v>
      </c>
      <c r="Y63" s="204">
        <f t="shared" si="0"/>
        <v>0</v>
      </c>
      <c r="Z63" s="204" t="s">
        <v>595</v>
      </c>
      <c r="AA63" s="204"/>
      <c r="AB63" s="204">
        <f t="shared" si="4"/>
        <v>0</v>
      </c>
      <c r="AC63" s="204">
        <f t="shared" si="1"/>
        <v>0</v>
      </c>
    </row>
    <row r="64" spans="1:29" s="205" customFormat="1" x14ac:dyDescent="0.25">
      <c r="A64" s="206" t="s">
        <v>144</v>
      </c>
      <c r="B64" s="209" t="s">
        <v>137</v>
      </c>
      <c r="C64" s="204">
        <v>0</v>
      </c>
      <c r="D64" s="204"/>
      <c r="E64" s="204"/>
      <c r="F64" s="204"/>
      <c r="G64" s="204">
        <v>0</v>
      </c>
      <c r="H64" s="204">
        <v>0</v>
      </c>
      <c r="I64" s="204"/>
      <c r="J64" s="204">
        <v>0</v>
      </c>
      <c r="K64" s="204"/>
      <c r="L64" s="204">
        <f t="shared" si="5"/>
        <v>0</v>
      </c>
      <c r="M64" s="204"/>
      <c r="N64" s="204">
        <v>0</v>
      </c>
      <c r="O64" s="204"/>
      <c r="P64" s="204">
        <v>0</v>
      </c>
      <c r="Q64" s="204"/>
      <c r="R64" s="204">
        <v>0</v>
      </c>
      <c r="S64" s="204"/>
      <c r="T64" s="204">
        <v>0</v>
      </c>
      <c r="U64" s="204"/>
      <c r="V64" s="204">
        <f t="shared" si="3"/>
        <v>0</v>
      </c>
      <c r="W64" s="204"/>
      <c r="X64" s="204">
        <f t="shared" si="0"/>
        <v>0</v>
      </c>
      <c r="Y64" s="204">
        <f t="shared" si="0"/>
        <v>0</v>
      </c>
      <c r="Z64" s="204" t="s">
        <v>595</v>
      </c>
      <c r="AA64" s="204"/>
      <c r="AB64" s="204">
        <f t="shared" si="4"/>
        <v>0</v>
      </c>
      <c r="AC64" s="204">
        <f t="shared" si="1"/>
        <v>0</v>
      </c>
    </row>
    <row r="65" spans="1:29" s="205" customFormat="1" x14ac:dyDescent="0.25">
      <c r="A65" s="206" t="s">
        <v>143</v>
      </c>
      <c r="B65" s="209" t="s">
        <v>136</v>
      </c>
      <c r="C65" s="204">
        <v>0</v>
      </c>
      <c r="D65" s="204"/>
      <c r="E65" s="204"/>
      <c r="F65" s="204"/>
      <c r="G65" s="204">
        <v>0</v>
      </c>
      <c r="H65" s="204">
        <v>0</v>
      </c>
      <c r="I65" s="204"/>
      <c r="J65" s="204">
        <v>0</v>
      </c>
      <c r="K65" s="204"/>
      <c r="L65" s="204">
        <f t="shared" si="5"/>
        <v>0</v>
      </c>
      <c r="M65" s="204"/>
      <c r="N65" s="204">
        <v>0</v>
      </c>
      <c r="O65" s="204"/>
      <c r="P65" s="204">
        <v>0</v>
      </c>
      <c r="Q65" s="204"/>
      <c r="R65" s="204">
        <v>0</v>
      </c>
      <c r="S65" s="204"/>
      <c r="T65" s="204">
        <v>0</v>
      </c>
      <c r="U65" s="204"/>
      <c r="V65" s="204">
        <v>0</v>
      </c>
      <c r="W65" s="204"/>
      <c r="X65" s="204">
        <v>0</v>
      </c>
      <c r="Y65" s="204">
        <v>0</v>
      </c>
      <c r="Z65" s="204" t="s">
        <v>595</v>
      </c>
      <c r="AA65" s="204"/>
      <c r="AB65" s="204">
        <f t="shared" si="4"/>
        <v>0</v>
      </c>
      <c r="AC65" s="204">
        <f t="shared" si="1"/>
        <v>0</v>
      </c>
    </row>
    <row r="66" spans="1:29" s="205" customFormat="1" x14ac:dyDescent="0.25">
      <c r="A66" s="206" t="s">
        <v>142</v>
      </c>
      <c r="B66" s="209" t="s">
        <v>139</v>
      </c>
      <c r="C66" s="204">
        <v>0</v>
      </c>
      <c r="D66" s="204">
        <v>0</v>
      </c>
      <c r="E66" s="204"/>
      <c r="F66" s="204"/>
      <c r="G66" s="204">
        <v>0</v>
      </c>
      <c r="H66" s="204">
        <v>0</v>
      </c>
      <c r="I66" s="204"/>
      <c r="J66" s="204">
        <v>0</v>
      </c>
      <c r="K66" s="204"/>
      <c r="L66" s="204">
        <f t="shared" si="5"/>
        <v>0</v>
      </c>
      <c r="M66" s="204"/>
      <c r="N66" s="204">
        <v>0</v>
      </c>
      <c r="O66" s="204"/>
      <c r="P66" s="204">
        <v>0</v>
      </c>
      <c r="Q66" s="204"/>
      <c r="R66" s="204">
        <v>0</v>
      </c>
      <c r="S66" s="204"/>
      <c r="T66" s="204">
        <v>0</v>
      </c>
      <c r="U66" s="204"/>
      <c r="V66" s="204">
        <f t="shared" si="3"/>
        <v>0</v>
      </c>
      <c r="W66" s="204"/>
      <c r="X66" s="204">
        <f>H66</f>
        <v>0</v>
      </c>
      <c r="Y66" s="204">
        <f t="shared" si="0"/>
        <v>0</v>
      </c>
      <c r="Z66" s="204" t="s">
        <v>595</v>
      </c>
      <c r="AA66" s="204"/>
      <c r="AB66" s="204">
        <f t="shared" si="4"/>
        <v>0</v>
      </c>
      <c r="AC66" s="204">
        <f t="shared" si="1"/>
        <v>0</v>
      </c>
    </row>
    <row r="67" spans="1:29" s="205" customFormat="1" x14ac:dyDescent="0.25">
      <c r="A67" s="206" t="s">
        <v>141</v>
      </c>
      <c r="B67" s="209" t="s">
        <v>559</v>
      </c>
      <c r="C67" s="204">
        <v>0</v>
      </c>
      <c r="D67" s="204"/>
      <c r="E67" s="204"/>
      <c r="F67" s="204"/>
      <c r="G67" s="204">
        <v>0</v>
      </c>
      <c r="H67" s="204">
        <v>0</v>
      </c>
      <c r="I67" s="204"/>
      <c r="J67" s="204">
        <v>0</v>
      </c>
      <c r="K67" s="204"/>
      <c r="L67" s="204">
        <f t="shared" si="5"/>
        <v>0</v>
      </c>
      <c r="M67" s="204"/>
      <c r="N67" s="204">
        <v>0</v>
      </c>
      <c r="O67" s="204"/>
      <c r="P67" s="204">
        <v>0</v>
      </c>
      <c r="Q67" s="204"/>
      <c r="R67" s="204">
        <v>0</v>
      </c>
      <c r="S67" s="204"/>
      <c r="T67" s="204">
        <v>0</v>
      </c>
      <c r="U67" s="204"/>
      <c r="V67" s="204">
        <f t="shared" si="3"/>
        <v>0</v>
      </c>
      <c r="W67" s="204"/>
      <c r="X67" s="204">
        <f t="shared" si="0"/>
        <v>0</v>
      </c>
      <c r="Y67" s="204">
        <f t="shared" si="0"/>
        <v>0</v>
      </c>
      <c r="Z67" s="204" t="s">
        <v>595</v>
      </c>
      <c r="AA67" s="204"/>
      <c r="AB67" s="204">
        <f t="shared" si="4"/>
        <v>0</v>
      </c>
      <c r="AC67" s="204">
        <f t="shared" si="1"/>
        <v>0</v>
      </c>
    </row>
    <row r="68" spans="1:29" s="205" customFormat="1" x14ac:dyDescent="0.25">
      <c r="A68" s="206" t="s">
        <v>560</v>
      </c>
      <c r="B68" s="209" t="s">
        <v>561</v>
      </c>
      <c r="C68" s="204"/>
      <c r="D68" s="204"/>
      <c r="E68" s="204"/>
      <c r="F68" s="204"/>
      <c r="G68" s="204">
        <v>0</v>
      </c>
      <c r="H68" s="204">
        <v>0</v>
      </c>
      <c r="I68" s="204"/>
      <c r="J68" s="204">
        <v>0</v>
      </c>
      <c r="K68" s="204"/>
      <c r="L68" s="204">
        <f t="shared" si="5"/>
        <v>0</v>
      </c>
      <c r="M68" s="204"/>
      <c r="N68" s="204">
        <v>0</v>
      </c>
      <c r="O68" s="204"/>
      <c r="P68" s="204">
        <v>0</v>
      </c>
      <c r="Q68" s="204"/>
      <c r="R68" s="204">
        <v>0</v>
      </c>
      <c r="S68" s="204"/>
      <c r="T68" s="204">
        <v>0</v>
      </c>
      <c r="U68" s="204"/>
      <c r="V68" s="204">
        <f t="shared" si="3"/>
        <v>0</v>
      </c>
      <c r="W68" s="204"/>
      <c r="X68" s="204">
        <f t="shared" si="0"/>
        <v>0</v>
      </c>
      <c r="Y68" s="204">
        <f t="shared" si="0"/>
        <v>0</v>
      </c>
      <c r="Z68" s="204" t="s">
        <v>595</v>
      </c>
      <c r="AA68" s="204"/>
      <c r="AB68" s="204">
        <f t="shared" si="4"/>
        <v>0</v>
      </c>
      <c r="AC68" s="204">
        <f t="shared" si="1"/>
        <v>0</v>
      </c>
    </row>
    <row r="69" spans="1:29" s="205" customFormat="1" x14ac:dyDescent="0.25">
      <c r="A69" s="206" t="s">
        <v>562</v>
      </c>
      <c r="B69" s="209" t="s">
        <v>563</v>
      </c>
      <c r="C69" s="204">
        <v>0</v>
      </c>
      <c r="D69" s="204"/>
      <c r="E69" s="204"/>
      <c r="F69" s="204"/>
      <c r="G69" s="204">
        <v>0</v>
      </c>
      <c r="H69" s="204">
        <v>0</v>
      </c>
      <c r="I69" s="204"/>
      <c r="J69" s="204">
        <v>0</v>
      </c>
      <c r="K69" s="204"/>
      <c r="L69" s="204">
        <f t="shared" si="5"/>
        <v>0</v>
      </c>
      <c r="M69" s="204"/>
      <c r="N69" s="204">
        <v>0</v>
      </c>
      <c r="O69" s="204"/>
      <c r="P69" s="204">
        <v>0</v>
      </c>
      <c r="Q69" s="204"/>
      <c r="R69" s="204">
        <v>0</v>
      </c>
      <c r="S69" s="204"/>
      <c r="T69" s="204">
        <v>0</v>
      </c>
      <c r="U69" s="204"/>
      <c r="V69" s="204">
        <f t="shared" si="3"/>
        <v>0</v>
      </c>
      <c r="W69" s="204"/>
      <c r="X69" s="204">
        <f t="shared" si="0"/>
        <v>0</v>
      </c>
      <c r="Y69" s="204">
        <f t="shared" si="0"/>
        <v>0</v>
      </c>
      <c r="Z69" s="204" t="s">
        <v>595</v>
      </c>
      <c r="AA69" s="204"/>
      <c r="AB69" s="204">
        <f t="shared" si="4"/>
        <v>0</v>
      </c>
      <c r="AC69" s="204">
        <f t="shared" si="1"/>
        <v>0</v>
      </c>
    </row>
    <row r="70" spans="1:29" s="205" customFormat="1" x14ac:dyDescent="0.25">
      <c r="A70" s="206" t="s">
        <v>564</v>
      </c>
      <c r="B70" s="209" t="s">
        <v>565</v>
      </c>
      <c r="C70" s="204">
        <v>0</v>
      </c>
      <c r="D70" s="204"/>
      <c r="E70" s="204"/>
      <c r="F70" s="204"/>
      <c r="G70" s="204">
        <v>0</v>
      </c>
      <c r="H70" s="204">
        <v>0</v>
      </c>
      <c r="I70" s="204"/>
      <c r="J70" s="204">
        <v>0</v>
      </c>
      <c r="K70" s="204"/>
      <c r="L70" s="204">
        <f t="shared" si="5"/>
        <v>0</v>
      </c>
      <c r="M70" s="204"/>
      <c r="N70" s="204">
        <v>0</v>
      </c>
      <c r="O70" s="204"/>
      <c r="P70" s="204">
        <v>0</v>
      </c>
      <c r="Q70" s="204"/>
      <c r="R70" s="204">
        <v>0</v>
      </c>
      <c r="S70" s="204"/>
      <c r="T70" s="204">
        <v>0</v>
      </c>
      <c r="U70" s="204"/>
      <c r="V70" s="204">
        <f t="shared" si="3"/>
        <v>0</v>
      </c>
      <c r="W70" s="204"/>
      <c r="X70" s="204">
        <f t="shared" si="0"/>
        <v>0</v>
      </c>
      <c r="Y70" s="204">
        <f t="shared" si="0"/>
        <v>0</v>
      </c>
      <c r="Z70" s="204" t="s">
        <v>595</v>
      </c>
      <c r="AA70" s="204"/>
      <c r="AB70" s="204">
        <f t="shared" si="4"/>
        <v>0</v>
      </c>
      <c r="AC70" s="204">
        <v>0</v>
      </c>
    </row>
    <row r="71" spans="1:29" s="205" customFormat="1" x14ac:dyDescent="0.25">
      <c r="A71" s="206" t="s">
        <v>566</v>
      </c>
      <c r="B71" s="209" t="s">
        <v>567</v>
      </c>
      <c r="C71" s="204">
        <v>0</v>
      </c>
      <c r="D71" s="204"/>
      <c r="E71" s="204"/>
      <c r="F71" s="204"/>
      <c r="G71" s="204">
        <v>0</v>
      </c>
      <c r="H71" s="204">
        <v>0</v>
      </c>
      <c r="I71" s="204"/>
      <c r="J71" s="204">
        <v>0</v>
      </c>
      <c r="K71" s="204"/>
      <c r="L71" s="204">
        <f t="shared" si="5"/>
        <v>0</v>
      </c>
      <c r="M71" s="204"/>
      <c r="N71" s="204">
        <v>0</v>
      </c>
      <c r="O71" s="204"/>
      <c r="P71" s="204">
        <v>0</v>
      </c>
      <c r="Q71" s="204"/>
      <c r="R71" s="204">
        <v>0</v>
      </c>
      <c r="S71" s="204"/>
      <c r="T71" s="204">
        <v>0</v>
      </c>
      <c r="U71" s="204"/>
      <c r="V71" s="204">
        <f t="shared" si="3"/>
        <v>0</v>
      </c>
      <c r="W71" s="204"/>
      <c r="X71" s="204">
        <f t="shared" si="0"/>
        <v>0</v>
      </c>
      <c r="Y71" s="204">
        <f t="shared" si="0"/>
        <v>0</v>
      </c>
      <c r="Z71" s="204" t="s">
        <v>595</v>
      </c>
      <c r="AA71" s="204"/>
      <c r="AB71" s="204">
        <f t="shared" si="4"/>
        <v>0</v>
      </c>
      <c r="AC71" s="204">
        <v>0</v>
      </c>
    </row>
    <row r="72" spans="1:29" s="205" customFormat="1" x14ac:dyDescent="0.25">
      <c r="A72" s="206" t="s">
        <v>568</v>
      </c>
      <c r="B72" s="209" t="s">
        <v>569</v>
      </c>
      <c r="C72" s="204">
        <v>0</v>
      </c>
      <c r="D72" s="204"/>
      <c r="E72" s="204"/>
      <c r="F72" s="204"/>
      <c r="G72" s="204">
        <v>0</v>
      </c>
      <c r="H72" s="204">
        <v>0</v>
      </c>
      <c r="I72" s="204"/>
      <c r="J72" s="204">
        <v>0</v>
      </c>
      <c r="K72" s="204"/>
      <c r="L72" s="204">
        <f t="shared" si="5"/>
        <v>0</v>
      </c>
      <c r="M72" s="204"/>
      <c r="N72" s="204">
        <v>0</v>
      </c>
      <c r="O72" s="204"/>
      <c r="P72" s="204">
        <v>0</v>
      </c>
      <c r="Q72" s="204"/>
      <c r="R72" s="204">
        <v>0</v>
      </c>
      <c r="S72" s="204"/>
      <c r="T72" s="204">
        <v>0</v>
      </c>
      <c r="U72" s="204"/>
      <c r="V72" s="204">
        <f t="shared" si="3"/>
        <v>0</v>
      </c>
      <c r="W72" s="204"/>
      <c r="X72" s="204">
        <f t="shared" si="0"/>
        <v>0</v>
      </c>
      <c r="Y72" s="204">
        <f t="shared" si="0"/>
        <v>0</v>
      </c>
      <c r="Z72" s="204" t="s">
        <v>595</v>
      </c>
      <c r="AA72" s="204"/>
      <c r="AB72" s="204">
        <f t="shared" si="4"/>
        <v>0</v>
      </c>
      <c r="AC72" s="204">
        <v>0</v>
      </c>
    </row>
    <row r="73" spans="1:29" s="205" customFormat="1" x14ac:dyDescent="0.25">
      <c r="A73" s="206" t="s">
        <v>570</v>
      </c>
      <c r="B73" s="209" t="s">
        <v>571</v>
      </c>
      <c r="C73" s="204">
        <v>0</v>
      </c>
      <c r="D73" s="204"/>
      <c r="E73" s="204"/>
      <c r="F73" s="204"/>
      <c r="G73" s="204">
        <v>0</v>
      </c>
      <c r="H73" s="204">
        <v>0</v>
      </c>
      <c r="I73" s="204"/>
      <c r="J73" s="204">
        <v>0</v>
      </c>
      <c r="K73" s="204"/>
      <c r="L73" s="204">
        <f t="shared" si="5"/>
        <v>0</v>
      </c>
      <c r="M73" s="204"/>
      <c r="N73" s="204">
        <v>0</v>
      </c>
      <c r="O73" s="204"/>
      <c r="P73" s="204">
        <v>0</v>
      </c>
      <c r="Q73" s="204"/>
      <c r="R73" s="204">
        <v>0</v>
      </c>
      <c r="S73" s="204"/>
      <c r="T73" s="204">
        <v>0</v>
      </c>
      <c r="U73" s="204"/>
      <c r="V73" s="204">
        <f t="shared" si="3"/>
        <v>0</v>
      </c>
      <c r="W73" s="204"/>
      <c r="X73" s="204">
        <f t="shared" si="0"/>
        <v>0</v>
      </c>
      <c r="Y73" s="204">
        <f t="shared" si="0"/>
        <v>0</v>
      </c>
      <c r="Z73" s="204" t="s">
        <v>595</v>
      </c>
      <c r="AA73" s="204"/>
      <c r="AB73" s="204">
        <f t="shared" si="4"/>
        <v>0</v>
      </c>
      <c r="AC73" s="204">
        <v>0</v>
      </c>
    </row>
    <row r="74" spans="1:29" s="205" customFormat="1" ht="36.75" customHeight="1" x14ac:dyDescent="0.25">
      <c r="A74" s="202" t="s">
        <v>58</v>
      </c>
      <c r="B74" s="210" t="s">
        <v>235</v>
      </c>
      <c r="C74" s="204">
        <v>0</v>
      </c>
      <c r="D74" s="204"/>
      <c r="E74" s="204"/>
      <c r="F74" s="204"/>
      <c r="G74" s="204">
        <v>0</v>
      </c>
      <c r="H74" s="204">
        <v>0</v>
      </c>
      <c r="I74" s="204"/>
      <c r="J74" s="204">
        <v>0</v>
      </c>
      <c r="K74" s="204"/>
      <c r="L74" s="204">
        <f t="shared" si="5"/>
        <v>0</v>
      </c>
      <c r="M74" s="204"/>
      <c r="N74" s="204">
        <v>0</v>
      </c>
      <c r="O74" s="204"/>
      <c r="P74" s="204">
        <v>0</v>
      </c>
      <c r="Q74" s="204"/>
      <c r="R74" s="204">
        <v>0</v>
      </c>
      <c r="S74" s="204"/>
      <c r="T74" s="204">
        <v>0</v>
      </c>
      <c r="U74" s="204"/>
      <c r="V74" s="204">
        <f t="shared" si="3"/>
        <v>0</v>
      </c>
      <c r="W74" s="204"/>
      <c r="X74" s="204">
        <f t="shared" si="0"/>
        <v>0</v>
      </c>
      <c r="Y74" s="204">
        <f t="shared" si="0"/>
        <v>0</v>
      </c>
      <c r="Z74" s="204" t="s">
        <v>595</v>
      </c>
      <c r="AA74" s="204"/>
      <c r="AB74" s="204">
        <f t="shared" si="4"/>
        <v>0</v>
      </c>
      <c r="AC74" s="204">
        <v>0</v>
      </c>
    </row>
    <row r="75" spans="1:29" s="205" customFormat="1" x14ac:dyDescent="0.25">
      <c r="A75" s="202" t="s">
        <v>56</v>
      </c>
      <c r="B75" s="203" t="s">
        <v>140</v>
      </c>
      <c r="C75" s="204">
        <v>0</v>
      </c>
      <c r="D75" s="204"/>
      <c r="E75" s="204"/>
      <c r="F75" s="204"/>
      <c r="G75" s="204"/>
      <c r="H75" s="204"/>
      <c r="I75" s="204"/>
      <c r="J75" s="204"/>
      <c r="K75" s="204"/>
      <c r="L75" s="204">
        <f t="shared" si="5"/>
        <v>0</v>
      </c>
      <c r="M75" s="204"/>
      <c r="N75" s="204"/>
      <c r="O75" s="204"/>
      <c r="P75" s="204"/>
      <c r="Q75" s="204"/>
      <c r="R75" s="204"/>
      <c r="S75" s="204"/>
      <c r="T75" s="204"/>
      <c r="U75" s="204"/>
      <c r="V75" s="204">
        <f t="shared" si="3"/>
        <v>0</v>
      </c>
      <c r="W75" s="204"/>
      <c r="X75" s="204">
        <f t="shared" si="0"/>
        <v>0</v>
      </c>
      <c r="Y75" s="204">
        <f t="shared" si="0"/>
        <v>0</v>
      </c>
      <c r="Z75" s="204"/>
      <c r="AA75" s="204"/>
      <c r="AB75" s="204">
        <f t="shared" si="4"/>
        <v>0</v>
      </c>
      <c r="AC75" s="204"/>
    </row>
    <row r="76" spans="1:29" s="205" customFormat="1" ht="31.5" x14ac:dyDescent="0.25">
      <c r="A76" s="206" t="s">
        <v>230</v>
      </c>
      <c r="B76" s="209" t="s">
        <v>539</v>
      </c>
      <c r="C76" s="204">
        <v>0</v>
      </c>
      <c r="D76" s="204"/>
      <c r="E76" s="204"/>
      <c r="F76" s="204"/>
      <c r="G76" s="204">
        <v>0</v>
      </c>
      <c r="H76" s="204">
        <v>0</v>
      </c>
      <c r="I76" s="204"/>
      <c r="J76" s="204">
        <v>0</v>
      </c>
      <c r="K76" s="204"/>
      <c r="L76" s="204">
        <f t="shared" si="5"/>
        <v>0</v>
      </c>
      <c r="M76" s="204"/>
      <c r="N76" s="204">
        <v>0</v>
      </c>
      <c r="O76" s="204"/>
      <c r="P76" s="204">
        <v>0</v>
      </c>
      <c r="Q76" s="204"/>
      <c r="R76" s="204">
        <v>0</v>
      </c>
      <c r="S76" s="204"/>
      <c r="T76" s="204">
        <v>0</v>
      </c>
      <c r="U76" s="204"/>
      <c r="V76" s="204">
        <f t="shared" si="3"/>
        <v>0</v>
      </c>
      <c r="W76" s="204"/>
      <c r="X76" s="204">
        <f t="shared" si="0"/>
        <v>0</v>
      </c>
      <c r="Y76" s="204">
        <f t="shared" si="0"/>
        <v>0</v>
      </c>
      <c r="Z76" s="204" t="s">
        <v>595</v>
      </c>
      <c r="AA76" s="211"/>
      <c r="AB76" s="204">
        <f t="shared" si="4"/>
        <v>0</v>
      </c>
      <c r="AC76" s="204">
        <v>0</v>
      </c>
    </row>
    <row r="77" spans="1:29" s="205" customFormat="1" x14ac:dyDescent="0.25">
      <c r="A77" s="206" t="s">
        <v>231</v>
      </c>
      <c r="B77" s="209" t="s">
        <v>156</v>
      </c>
      <c r="C77" s="204">
        <v>0</v>
      </c>
      <c r="D77" s="204"/>
      <c r="E77" s="204"/>
      <c r="F77" s="204"/>
      <c r="G77" s="204">
        <v>0</v>
      </c>
      <c r="H77" s="204">
        <v>0</v>
      </c>
      <c r="I77" s="204"/>
      <c r="J77" s="204">
        <v>0</v>
      </c>
      <c r="K77" s="204"/>
      <c r="L77" s="204">
        <f t="shared" si="5"/>
        <v>0</v>
      </c>
      <c r="M77" s="204"/>
      <c r="N77" s="204">
        <v>0</v>
      </c>
      <c r="O77" s="204"/>
      <c r="P77" s="204">
        <v>0</v>
      </c>
      <c r="Q77" s="204"/>
      <c r="R77" s="204">
        <v>0</v>
      </c>
      <c r="S77" s="204"/>
      <c r="T77" s="204">
        <v>0</v>
      </c>
      <c r="U77" s="204"/>
      <c r="V77" s="204">
        <f t="shared" si="3"/>
        <v>0</v>
      </c>
      <c r="W77" s="204"/>
      <c r="X77" s="204">
        <f t="shared" si="0"/>
        <v>0</v>
      </c>
      <c r="Y77" s="204">
        <f t="shared" si="0"/>
        <v>0</v>
      </c>
      <c r="Z77" s="204" t="s">
        <v>595</v>
      </c>
      <c r="AA77" s="204"/>
      <c r="AB77" s="204">
        <f t="shared" si="4"/>
        <v>0</v>
      </c>
      <c r="AC77" s="204">
        <v>0</v>
      </c>
    </row>
    <row r="78" spans="1:29" s="205" customFormat="1" x14ac:dyDescent="0.25">
      <c r="A78" s="206" t="s">
        <v>232</v>
      </c>
      <c r="B78" s="207" t="s">
        <v>572</v>
      </c>
      <c r="C78" s="204">
        <v>0</v>
      </c>
      <c r="D78" s="204"/>
      <c r="E78" s="204"/>
      <c r="F78" s="204"/>
      <c r="G78" s="204">
        <v>0</v>
      </c>
      <c r="H78" s="204">
        <v>0</v>
      </c>
      <c r="I78" s="204"/>
      <c r="J78" s="204">
        <v>0</v>
      </c>
      <c r="K78" s="204"/>
      <c r="L78" s="204">
        <f t="shared" si="5"/>
        <v>0</v>
      </c>
      <c r="M78" s="204"/>
      <c r="N78" s="204">
        <v>0</v>
      </c>
      <c r="O78" s="204"/>
      <c r="P78" s="204">
        <v>0</v>
      </c>
      <c r="Q78" s="204"/>
      <c r="R78" s="204">
        <v>0</v>
      </c>
      <c r="S78" s="204"/>
      <c r="T78" s="204">
        <v>0</v>
      </c>
      <c r="U78" s="204"/>
      <c r="V78" s="204">
        <f t="shared" si="3"/>
        <v>0</v>
      </c>
      <c r="W78" s="204"/>
      <c r="X78" s="204">
        <f t="shared" si="0"/>
        <v>0</v>
      </c>
      <c r="Y78" s="204">
        <f t="shared" si="0"/>
        <v>0</v>
      </c>
      <c r="Z78" s="204" t="s">
        <v>595</v>
      </c>
      <c r="AA78" s="204"/>
      <c r="AB78" s="204">
        <f t="shared" si="4"/>
        <v>0</v>
      </c>
      <c r="AC78" s="204">
        <v>0</v>
      </c>
    </row>
    <row r="79" spans="1:29" s="205" customFormat="1" x14ac:dyDescent="0.25">
      <c r="A79" s="206" t="s">
        <v>233</v>
      </c>
      <c r="B79" s="207" t="s">
        <v>541</v>
      </c>
      <c r="C79" s="204">
        <v>0</v>
      </c>
      <c r="D79" s="211"/>
      <c r="E79" s="212"/>
      <c r="F79" s="212"/>
      <c r="G79" s="204">
        <v>0</v>
      </c>
      <c r="H79" s="204">
        <v>0</v>
      </c>
      <c r="I79" s="211"/>
      <c r="J79" s="204">
        <v>0</v>
      </c>
      <c r="K79" s="211"/>
      <c r="L79" s="204">
        <f t="shared" si="5"/>
        <v>0</v>
      </c>
      <c r="M79" s="211"/>
      <c r="N79" s="204">
        <v>0</v>
      </c>
      <c r="O79" s="211"/>
      <c r="P79" s="204">
        <v>0</v>
      </c>
      <c r="Q79" s="211"/>
      <c r="R79" s="204">
        <v>0</v>
      </c>
      <c r="S79" s="211"/>
      <c r="T79" s="204">
        <v>0</v>
      </c>
      <c r="U79" s="211"/>
      <c r="V79" s="204">
        <f t="shared" si="3"/>
        <v>0</v>
      </c>
      <c r="W79" s="211"/>
      <c r="X79" s="204">
        <f t="shared" si="0"/>
        <v>0</v>
      </c>
      <c r="Y79" s="204">
        <f t="shared" si="0"/>
        <v>0</v>
      </c>
      <c r="Z79" s="204" t="s">
        <v>595</v>
      </c>
      <c r="AA79" s="204"/>
      <c r="AB79" s="204">
        <f t="shared" si="4"/>
        <v>0</v>
      </c>
      <c r="AC79" s="204">
        <v>0</v>
      </c>
    </row>
    <row r="80" spans="1:29" s="205" customFormat="1" x14ac:dyDescent="0.25">
      <c r="A80" s="206" t="s">
        <v>234</v>
      </c>
      <c r="B80" s="207" t="s">
        <v>542</v>
      </c>
      <c r="C80" s="204">
        <v>0</v>
      </c>
      <c r="D80" s="211"/>
      <c r="E80" s="212"/>
      <c r="F80" s="212"/>
      <c r="G80" s="204">
        <v>0</v>
      </c>
      <c r="H80" s="204">
        <v>0</v>
      </c>
      <c r="I80" s="211"/>
      <c r="J80" s="204">
        <v>0</v>
      </c>
      <c r="K80" s="211"/>
      <c r="L80" s="204">
        <f t="shared" si="5"/>
        <v>0</v>
      </c>
      <c r="M80" s="211"/>
      <c r="N80" s="204">
        <v>0</v>
      </c>
      <c r="O80" s="211"/>
      <c r="P80" s="204">
        <v>0</v>
      </c>
      <c r="Q80" s="211"/>
      <c r="R80" s="204">
        <v>0</v>
      </c>
      <c r="S80" s="211"/>
      <c r="T80" s="204">
        <v>0</v>
      </c>
      <c r="U80" s="211"/>
      <c r="V80" s="204">
        <f t="shared" si="3"/>
        <v>0</v>
      </c>
      <c r="W80" s="211"/>
      <c r="X80" s="204">
        <f t="shared" si="0"/>
        <v>0</v>
      </c>
      <c r="Y80" s="204">
        <f t="shared" si="0"/>
        <v>0</v>
      </c>
      <c r="Z80" s="204" t="s">
        <v>595</v>
      </c>
      <c r="AA80" s="211"/>
      <c r="AB80" s="204">
        <f t="shared" si="4"/>
        <v>0</v>
      </c>
      <c r="AC80" s="204">
        <v>0</v>
      </c>
    </row>
    <row r="81" spans="1:29" s="205" customFormat="1" x14ac:dyDescent="0.25">
      <c r="A81" s="206" t="s">
        <v>573</v>
      </c>
      <c r="B81" s="207" t="s">
        <v>543</v>
      </c>
      <c r="C81" s="204">
        <v>0</v>
      </c>
      <c r="D81" s="211"/>
      <c r="E81" s="212"/>
      <c r="F81" s="212"/>
      <c r="G81" s="204">
        <v>0</v>
      </c>
      <c r="H81" s="204">
        <v>0</v>
      </c>
      <c r="I81" s="211"/>
      <c r="J81" s="204">
        <v>0</v>
      </c>
      <c r="K81" s="211"/>
      <c r="L81" s="204">
        <f t="shared" si="5"/>
        <v>0</v>
      </c>
      <c r="M81" s="211"/>
      <c r="N81" s="204">
        <v>0</v>
      </c>
      <c r="O81" s="211"/>
      <c r="P81" s="204">
        <v>0</v>
      </c>
      <c r="Q81" s="211"/>
      <c r="R81" s="204">
        <v>0</v>
      </c>
      <c r="S81" s="211"/>
      <c r="T81" s="204">
        <v>0</v>
      </c>
      <c r="U81" s="211"/>
      <c r="V81" s="204">
        <f t="shared" si="3"/>
        <v>0</v>
      </c>
      <c r="W81" s="211"/>
      <c r="X81" s="204">
        <f t="shared" si="0"/>
        <v>0</v>
      </c>
      <c r="Y81" s="204">
        <f t="shared" si="0"/>
        <v>0</v>
      </c>
      <c r="Z81" s="204" t="s">
        <v>595</v>
      </c>
      <c r="AA81" s="211"/>
      <c r="AB81" s="204">
        <f t="shared" si="4"/>
        <v>0</v>
      </c>
      <c r="AC81" s="204">
        <v>0</v>
      </c>
    </row>
    <row r="82" spans="1:29" s="205" customFormat="1" x14ac:dyDescent="0.25">
      <c r="A82" s="206" t="s">
        <v>574</v>
      </c>
      <c r="B82" s="207" t="s">
        <v>544</v>
      </c>
      <c r="C82" s="204">
        <v>0</v>
      </c>
      <c r="D82" s="211"/>
      <c r="E82" s="212"/>
      <c r="F82" s="212"/>
      <c r="G82" s="204">
        <v>0</v>
      </c>
      <c r="H82" s="204">
        <v>0</v>
      </c>
      <c r="I82" s="211"/>
      <c r="J82" s="204">
        <v>0</v>
      </c>
      <c r="K82" s="211"/>
      <c r="L82" s="204">
        <f t="shared" si="5"/>
        <v>0</v>
      </c>
      <c r="M82" s="211"/>
      <c r="N82" s="204">
        <v>0</v>
      </c>
      <c r="O82" s="211"/>
      <c r="P82" s="204">
        <v>0</v>
      </c>
      <c r="Q82" s="211"/>
      <c r="R82" s="204">
        <v>0</v>
      </c>
      <c r="S82" s="211"/>
      <c r="T82" s="204">
        <v>0</v>
      </c>
      <c r="U82" s="211"/>
      <c r="V82" s="204">
        <f t="shared" si="3"/>
        <v>0</v>
      </c>
      <c r="W82" s="211"/>
      <c r="X82" s="204">
        <f t="shared" si="0"/>
        <v>0</v>
      </c>
      <c r="Y82" s="204">
        <f t="shared" si="0"/>
        <v>0</v>
      </c>
      <c r="Z82" s="204" t="s">
        <v>595</v>
      </c>
      <c r="AA82" s="211"/>
      <c r="AB82" s="204">
        <f t="shared" si="4"/>
        <v>0</v>
      </c>
      <c r="AC82" s="204">
        <v>0</v>
      </c>
    </row>
    <row r="83" spans="1:29" s="205" customFormat="1" x14ac:dyDescent="0.25">
      <c r="A83" s="206" t="s">
        <v>575</v>
      </c>
      <c r="B83" s="207" t="s">
        <v>546</v>
      </c>
      <c r="C83" s="204">
        <v>0</v>
      </c>
      <c r="D83" s="211"/>
      <c r="E83" s="212"/>
      <c r="F83" s="212"/>
      <c r="G83" s="204">
        <v>0</v>
      </c>
      <c r="H83" s="204">
        <v>0</v>
      </c>
      <c r="I83" s="211"/>
      <c r="J83" s="204">
        <v>0</v>
      </c>
      <c r="K83" s="211"/>
      <c r="L83" s="204">
        <f t="shared" si="5"/>
        <v>0</v>
      </c>
      <c r="M83" s="211"/>
      <c r="N83" s="204">
        <v>0</v>
      </c>
      <c r="O83" s="211"/>
      <c r="P83" s="204">
        <v>0</v>
      </c>
      <c r="Q83" s="211"/>
      <c r="R83" s="204">
        <v>0</v>
      </c>
      <c r="S83" s="211"/>
      <c r="T83" s="204">
        <v>0</v>
      </c>
      <c r="U83" s="211"/>
      <c r="V83" s="204">
        <f t="shared" si="3"/>
        <v>0</v>
      </c>
      <c r="W83" s="211"/>
      <c r="X83" s="204">
        <f t="shared" si="0"/>
        <v>0</v>
      </c>
      <c r="Y83" s="204">
        <f t="shared" si="0"/>
        <v>0</v>
      </c>
      <c r="Z83" s="204" t="s">
        <v>595</v>
      </c>
      <c r="AA83" s="211"/>
      <c r="AB83" s="204">
        <f t="shared" si="4"/>
        <v>0</v>
      </c>
      <c r="AC83" s="204">
        <v>0</v>
      </c>
    </row>
    <row r="84" spans="1:29" s="205" customFormat="1" x14ac:dyDescent="0.25">
      <c r="A84" s="206" t="s">
        <v>576</v>
      </c>
      <c r="B84" s="207" t="s">
        <v>548</v>
      </c>
      <c r="C84" s="204">
        <v>0</v>
      </c>
      <c r="D84" s="211"/>
      <c r="E84" s="212"/>
      <c r="F84" s="212"/>
      <c r="G84" s="204">
        <v>0</v>
      </c>
      <c r="H84" s="204">
        <v>0</v>
      </c>
      <c r="I84" s="211"/>
      <c r="J84" s="204">
        <v>0</v>
      </c>
      <c r="K84" s="211"/>
      <c r="L84" s="204">
        <f t="shared" si="5"/>
        <v>0</v>
      </c>
      <c r="M84" s="211"/>
      <c r="N84" s="204">
        <v>0</v>
      </c>
      <c r="O84" s="211"/>
      <c r="P84" s="204">
        <v>0</v>
      </c>
      <c r="Q84" s="211"/>
      <c r="R84" s="204">
        <v>0</v>
      </c>
      <c r="S84" s="211"/>
      <c r="T84" s="204">
        <v>0</v>
      </c>
      <c r="U84" s="211"/>
      <c r="V84" s="204">
        <f t="shared" si="3"/>
        <v>0</v>
      </c>
      <c r="W84" s="211"/>
      <c r="X84" s="204">
        <f t="shared" si="0"/>
        <v>0</v>
      </c>
      <c r="Y84" s="204">
        <f t="shared" si="0"/>
        <v>0</v>
      </c>
      <c r="Z84" s="204" t="s">
        <v>595</v>
      </c>
      <c r="AA84" s="211"/>
      <c r="AB84" s="204">
        <f t="shared" si="4"/>
        <v>0</v>
      </c>
      <c r="AC84" s="204">
        <v>0</v>
      </c>
    </row>
    <row r="85" spans="1:29" s="205" customFormat="1" x14ac:dyDescent="0.25">
      <c r="A85" s="206" t="s">
        <v>577</v>
      </c>
      <c r="B85" s="207" t="s">
        <v>550</v>
      </c>
      <c r="C85" s="204">
        <v>0</v>
      </c>
      <c r="D85" s="211"/>
      <c r="E85" s="212"/>
      <c r="F85" s="212"/>
      <c r="G85" s="204">
        <v>0</v>
      </c>
      <c r="H85" s="204">
        <v>0</v>
      </c>
      <c r="I85" s="211"/>
      <c r="J85" s="204">
        <v>0</v>
      </c>
      <c r="K85" s="211"/>
      <c r="L85" s="204">
        <f t="shared" si="5"/>
        <v>0</v>
      </c>
      <c r="M85" s="211"/>
      <c r="N85" s="204">
        <v>0</v>
      </c>
      <c r="O85" s="211"/>
      <c r="P85" s="204">
        <v>0</v>
      </c>
      <c r="Q85" s="211"/>
      <c r="R85" s="204">
        <v>0</v>
      </c>
      <c r="S85" s="211"/>
      <c r="T85" s="204">
        <v>0</v>
      </c>
      <c r="U85" s="211"/>
      <c r="V85" s="204">
        <f t="shared" si="3"/>
        <v>0</v>
      </c>
      <c r="W85" s="211"/>
      <c r="X85" s="204">
        <f t="shared" si="0"/>
        <v>0</v>
      </c>
      <c r="Y85" s="204">
        <f t="shared" si="0"/>
        <v>0</v>
      </c>
      <c r="Z85" s="204" t="s">
        <v>595</v>
      </c>
      <c r="AA85" s="211"/>
      <c r="AB85" s="204">
        <f t="shared" si="4"/>
        <v>0</v>
      </c>
      <c r="AC85" s="204">
        <v>0</v>
      </c>
    </row>
    <row r="86" spans="1:29" s="205" customFormat="1" ht="13.5" customHeight="1" x14ac:dyDescent="0.25">
      <c r="A86" s="206" t="s">
        <v>578</v>
      </c>
      <c r="B86" s="207" t="s">
        <v>552</v>
      </c>
      <c r="C86" s="204">
        <v>0</v>
      </c>
      <c r="D86" s="211"/>
      <c r="E86" s="212"/>
      <c r="F86" s="212"/>
      <c r="G86" s="204">
        <v>0</v>
      </c>
      <c r="H86" s="204">
        <v>0</v>
      </c>
      <c r="I86" s="211"/>
      <c r="J86" s="204">
        <v>0</v>
      </c>
      <c r="K86" s="211"/>
      <c r="L86" s="204">
        <f t="shared" si="5"/>
        <v>0</v>
      </c>
      <c r="M86" s="211"/>
      <c r="N86" s="204">
        <v>0</v>
      </c>
      <c r="O86" s="211"/>
      <c r="P86" s="204">
        <v>0</v>
      </c>
      <c r="Q86" s="211"/>
      <c r="R86" s="204">
        <v>0</v>
      </c>
      <c r="S86" s="211"/>
      <c r="T86" s="204">
        <v>0</v>
      </c>
      <c r="U86" s="211"/>
      <c r="V86" s="204">
        <f t="shared" si="3"/>
        <v>0</v>
      </c>
      <c r="W86" s="211"/>
      <c r="X86" s="204">
        <f t="shared" si="0"/>
        <v>0</v>
      </c>
      <c r="Y86" s="204">
        <f t="shared" si="0"/>
        <v>0</v>
      </c>
      <c r="Z86" s="204" t="s">
        <v>595</v>
      </c>
      <c r="AA86" s="211"/>
      <c r="AB86" s="204">
        <f t="shared" si="4"/>
        <v>0</v>
      </c>
      <c r="AC86" s="20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286"/>
      <c r="C88" s="286"/>
      <c r="D88" s="286"/>
      <c r="E88" s="286"/>
      <c r="F88" s="286"/>
      <c r="G88" s="286"/>
      <c r="H88" s="286"/>
      <c r="I88" s="286"/>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287"/>
      <c r="C90" s="287"/>
      <c r="D90" s="287"/>
      <c r="E90" s="287"/>
      <c r="F90" s="287"/>
      <c r="G90" s="287"/>
      <c r="H90" s="287"/>
      <c r="I90" s="287"/>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286"/>
      <c r="C92" s="286"/>
      <c r="D92" s="286"/>
      <c r="E92" s="286"/>
      <c r="F92" s="286"/>
      <c r="G92" s="286"/>
      <c r="H92" s="286"/>
      <c r="I92" s="286"/>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286"/>
      <c r="C94" s="286"/>
      <c r="D94" s="286"/>
      <c r="E94" s="286"/>
      <c r="F94" s="286"/>
      <c r="G94" s="286"/>
      <c r="H94" s="286"/>
      <c r="I94" s="286"/>
      <c r="J94" s="73"/>
      <c r="K94" s="73"/>
      <c r="L94" s="69"/>
      <c r="M94" s="69"/>
      <c r="N94" s="75"/>
      <c r="O94" s="69"/>
      <c r="P94" s="69"/>
      <c r="Q94" s="69"/>
      <c r="R94" s="69"/>
      <c r="S94" s="69"/>
      <c r="T94" s="69"/>
    </row>
    <row r="95" spans="1:29" ht="32.25" customHeight="1" x14ac:dyDescent="0.25">
      <c r="A95" s="69"/>
      <c r="B95" s="287"/>
      <c r="C95" s="287"/>
      <c r="D95" s="287"/>
      <c r="E95" s="287"/>
      <c r="F95" s="287"/>
      <c r="G95" s="287"/>
      <c r="H95" s="287"/>
      <c r="I95" s="287"/>
      <c r="J95" s="74"/>
      <c r="K95" s="74"/>
      <c r="L95" s="69"/>
      <c r="M95" s="69"/>
      <c r="N95" s="69"/>
      <c r="O95" s="69"/>
      <c r="P95" s="69"/>
      <c r="Q95" s="69"/>
      <c r="R95" s="69"/>
      <c r="S95" s="69"/>
      <c r="T95" s="69"/>
    </row>
    <row r="96" spans="1:29" ht="51.75" customHeight="1" x14ac:dyDescent="0.25">
      <c r="A96" s="69"/>
      <c r="B96" s="286"/>
      <c r="C96" s="286"/>
      <c r="D96" s="286"/>
      <c r="E96" s="286"/>
      <c r="F96" s="286"/>
      <c r="G96" s="286"/>
      <c r="H96" s="286"/>
      <c r="I96" s="286"/>
      <c r="J96" s="73"/>
      <c r="K96" s="73"/>
      <c r="L96" s="69"/>
      <c r="M96" s="69"/>
      <c r="N96" s="69"/>
      <c r="O96" s="69"/>
      <c r="P96" s="69"/>
      <c r="Q96" s="69"/>
      <c r="R96" s="69"/>
      <c r="S96" s="69"/>
      <c r="T96" s="69"/>
    </row>
    <row r="97" spans="1:20" ht="21.75" customHeight="1" x14ac:dyDescent="0.25">
      <c r="A97" s="69"/>
      <c r="B97" s="284"/>
      <c r="C97" s="284"/>
      <c r="D97" s="284"/>
      <c r="E97" s="284"/>
      <c r="F97" s="284"/>
      <c r="G97" s="284"/>
      <c r="H97" s="284"/>
      <c r="I97" s="284"/>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285"/>
      <c r="C99" s="285"/>
      <c r="D99" s="285"/>
      <c r="E99" s="285"/>
      <c r="F99" s="285"/>
      <c r="G99" s="285"/>
      <c r="H99" s="285"/>
      <c r="I99" s="285"/>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6" t="str">
        <f>'6.2. Паспорт фин осв ввод'!A4:U4</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4" t="str">
        <f>'6.2. Паспорт фин осв ввод'!A11:U11</f>
        <v>N_TP1100.PS.0080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36.75" customHeight="1" x14ac:dyDescent="0.25">
      <c r="A15" s="222"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04" t="s">
        <v>508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6" customFormat="1" ht="58.5" customHeight="1" x14ac:dyDescent="0.25">
      <c r="A22" s="295" t="s">
        <v>52</v>
      </c>
      <c r="B22" s="306" t="s">
        <v>24</v>
      </c>
      <c r="C22" s="295" t="s">
        <v>51</v>
      </c>
      <c r="D22" s="295" t="s">
        <v>50</v>
      </c>
      <c r="E22" s="309" t="s">
        <v>519</v>
      </c>
      <c r="F22" s="310"/>
      <c r="G22" s="310"/>
      <c r="H22" s="310"/>
      <c r="I22" s="310"/>
      <c r="J22" s="310"/>
      <c r="K22" s="310"/>
      <c r="L22" s="311"/>
      <c r="M22" s="295" t="s">
        <v>49</v>
      </c>
      <c r="N22" s="295" t="s">
        <v>48</v>
      </c>
      <c r="O22" s="295" t="s">
        <v>47</v>
      </c>
      <c r="P22" s="290" t="s">
        <v>265</v>
      </c>
      <c r="Q22" s="290" t="s">
        <v>46</v>
      </c>
      <c r="R22" s="290" t="s">
        <v>45</v>
      </c>
      <c r="S22" s="290" t="s">
        <v>44</v>
      </c>
      <c r="T22" s="290"/>
      <c r="U22" s="312" t="s">
        <v>43</v>
      </c>
      <c r="V22" s="312" t="s">
        <v>42</v>
      </c>
      <c r="W22" s="290" t="s">
        <v>41</v>
      </c>
      <c r="X22" s="290" t="s">
        <v>40</v>
      </c>
      <c r="Y22" s="290" t="s">
        <v>39</v>
      </c>
      <c r="Z22" s="297" t="s">
        <v>38</v>
      </c>
      <c r="AA22" s="290" t="s">
        <v>37</v>
      </c>
      <c r="AB22" s="290" t="s">
        <v>36</v>
      </c>
      <c r="AC22" s="290" t="s">
        <v>35</v>
      </c>
      <c r="AD22" s="290" t="s">
        <v>34</v>
      </c>
      <c r="AE22" s="290" t="s">
        <v>33</v>
      </c>
      <c r="AF22" s="290" t="s">
        <v>32</v>
      </c>
      <c r="AG22" s="290"/>
      <c r="AH22" s="290"/>
      <c r="AI22" s="290"/>
      <c r="AJ22" s="290"/>
      <c r="AK22" s="290"/>
      <c r="AL22" s="290" t="s">
        <v>31</v>
      </c>
      <c r="AM22" s="290"/>
      <c r="AN22" s="290"/>
      <c r="AO22" s="290"/>
      <c r="AP22" s="290" t="s">
        <v>30</v>
      </c>
      <c r="AQ22" s="290"/>
      <c r="AR22" s="290" t="s">
        <v>29</v>
      </c>
      <c r="AS22" s="290" t="s">
        <v>28</v>
      </c>
      <c r="AT22" s="290" t="s">
        <v>27</v>
      </c>
      <c r="AU22" s="290" t="s">
        <v>26</v>
      </c>
      <c r="AV22" s="298" t="s">
        <v>25</v>
      </c>
    </row>
    <row r="23" spans="1:48" s="26" customFormat="1" ht="64.5" customHeight="1" x14ac:dyDescent="0.25">
      <c r="A23" s="305"/>
      <c r="B23" s="307"/>
      <c r="C23" s="305"/>
      <c r="D23" s="305"/>
      <c r="E23" s="300" t="s">
        <v>23</v>
      </c>
      <c r="F23" s="291" t="s">
        <v>139</v>
      </c>
      <c r="G23" s="291" t="s">
        <v>138</v>
      </c>
      <c r="H23" s="291" t="s">
        <v>137</v>
      </c>
      <c r="I23" s="293" t="s">
        <v>427</v>
      </c>
      <c r="J23" s="293" t="s">
        <v>428</v>
      </c>
      <c r="K23" s="293" t="s">
        <v>429</v>
      </c>
      <c r="L23" s="291" t="s">
        <v>80</v>
      </c>
      <c r="M23" s="305"/>
      <c r="N23" s="305"/>
      <c r="O23" s="305"/>
      <c r="P23" s="290"/>
      <c r="Q23" s="290"/>
      <c r="R23" s="290"/>
      <c r="S23" s="302" t="s">
        <v>2</v>
      </c>
      <c r="T23" s="302" t="s">
        <v>11</v>
      </c>
      <c r="U23" s="312"/>
      <c r="V23" s="312"/>
      <c r="W23" s="290"/>
      <c r="X23" s="290"/>
      <c r="Y23" s="290"/>
      <c r="Z23" s="290"/>
      <c r="AA23" s="290"/>
      <c r="AB23" s="290"/>
      <c r="AC23" s="290"/>
      <c r="AD23" s="290"/>
      <c r="AE23" s="290"/>
      <c r="AF23" s="290" t="s">
        <v>22</v>
      </c>
      <c r="AG23" s="290"/>
      <c r="AH23" s="290" t="s">
        <v>21</v>
      </c>
      <c r="AI23" s="290"/>
      <c r="AJ23" s="295" t="s">
        <v>20</v>
      </c>
      <c r="AK23" s="295" t="s">
        <v>19</v>
      </c>
      <c r="AL23" s="295" t="s">
        <v>18</v>
      </c>
      <c r="AM23" s="295" t="s">
        <v>17</v>
      </c>
      <c r="AN23" s="295" t="s">
        <v>16</v>
      </c>
      <c r="AO23" s="295" t="s">
        <v>15</v>
      </c>
      <c r="AP23" s="295" t="s">
        <v>14</v>
      </c>
      <c r="AQ23" s="313" t="s">
        <v>11</v>
      </c>
      <c r="AR23" s="290"/>
      <c r="AS23" s="290"/>
      <c r="AT23" s="290"/>
      <c r="AU23" s="290"/>
      <c r="AV23" s="299"/>
    </row>
    <row r="24" spans="1:48" s="26"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72" t="s">
        <v>13</v>
      </c>
      <c r="AG24" s="172" t="s">
        <v>12</v>
      </c>
      <c r="AH24" s="173" t="s">
        <v>2</v>
      </c>
      <c r="AI24" s="173" t="s">
        <v>11</v>
      </c>
      <c r="AJ24" s="296"/>
      <c r="AK24" s="296"/>
      <c r="AL24" s="296"/>
      <c r="AM24" s="296"/>
      <c r="AN24" s="296"/>
      <c r="AO24" s="296"/>
      <c r="AP24" s="296"/>
      <c r="AQ24" s="314"/>
      <c r="AR24" s="290"/>
      <c r="AS24" s="290"/>
      <c r="AT24" s="290"/>
      <c r="AU24" s="290"/>
      <c r="AV24" s="2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60" zoomScaleNormal="90" workbookViewId="0">
      <selection activeCell="B60" sqref="B6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320" t="str">
        <f>'7. Паспорт отчет о закупке'!A5:AV5</f>
        <v>Год раскрытия информации: 2023 год</v>
      </c>
      <c r="B5" s="320"/>
      <c r="C5" s="86"/>
      <c r="D5" s="86"/>
      <c r="E5" s="86"/>
      <c r="F5" s="86"/>
      <c r="G5" s="86"/>
      <c r="H5" s="86"/>
    </row>
    <row r="6" spans="1:8" ht="18.75" x14ac:dyDescent="0.3">
      <c r="A6" s="177"/>
      <c r="B6" s="177"/>
      <c r="C6" s="177"/>
      <c r="D6" s="177"/>
      <c r="E6" s="177"/>
      <c r="F6" s="177"/>
      <c r="G6" s="177"/>
      <c r="H6" s="177"/>
    </row>
    <row r="7" spans="1:8" ht="18.75" x14ac:dyDescent="0.25">
      <c r="A7" s="220" t="s">
        <v>9</v>
      </c>
      <c r="B7" s="220"/>
      <c r="C7" s="176"/>
      <c r="D7" s="176"/>
      <c r="E7" s="176"/>
      <c r="F7" s="176"/>
      <c r="G7" s="176"/>
      <c r="H7" s="176"/>
    </row>
    <row r="8" spans="1:8" ht="18.75" x14ac:dyDescent="0.25">
      <c r="A8" s="176"/>
      <c r="B8" s="176"/>
      <c r="C8" s="176"/>
      <c r="D8" s="176"/>
      <c r="E8" s="176"/>
      <c r="F8" s="176"/>
      <c r="G8" s="176"/>
      <c r="H8" s="176"/>
    </row>
    <row r="9" spans="1:8" x14ac:dyDescent="0.25">
      <c r="A9" s="224" t="str">
        <f>'7. Паспорт отчет о закупке'!A9:AV9</f>
        <v>АО "Россети Тюмень"</v>
      </c>
      <c r="B9" s="224"/>
      <c r="C9" s="174"/>
      <c r="D9" s="174"/>
      <c r="E9" s="174"/>
      <c r="F9" s="174"/>
      <c r="G9" s="174"/>
      <c r="H9" s="174"/>
    </row>
    <row r="10" spans="1:8" x14ac:dyDescent="0.25">
      <c r="A10" s="217" t="s">
        <v>8</v>
      </c>
      <c r="B10" s="21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24" t="str">
        <f>'7. Паспорт отчет о закупке'!A12:AV12</f>
        <v>N_TP1100.PS.0080</v>
      </c>
      <c r="B12" s="224"/>
      <c r="C12" s="174"/>
      <c r="D12" s="174"/>
      <c r="E12" s="174"/>
      <c r="F12" s="174"/>
      <c r="G12" s="174"/>
      <c r="H12" s="174"/>
    </row>
    <row r="13" spans="1:8" x14ac:dyDescent="0.25">
      <c r="A13" s="217" t="s">
        <v>7</v>
      </c>
      <c r="B13" s="217"/>
      <c r="C13" s="175"/>
      <c r="D13" s="175"/>
      <c r="E13" s="175"/>
      <c r="F13" s="175"/>
      <c r="G13" s="175"/>
      <c r="H13" s="175"/>
    </row>
    <row r="14" spans="1:8" ht="18.75" x14ac:dyDescent="0.25">
      <c r="A14" s="11"/>
      <c r="B14" s="11"/>
      <c r="C14" s="11"/>
      <c r="D14" s="11"/>
      <c r="E14" s="11"/>
      <c r="F14" s="11"/>
      <c r="G14" s="11"/>
      <c r="H14" s="11"/>
    </row>
    <row r="15" spans="1:8" ht="93" customHeight="1" x14ac:dyDescent="0.25">
      <c r="A15" s="222"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222"/>
      <c r="C15" s="174"/>
      <c r="D15" s="174"/>
      <c r="E15" s="174"/>
      <c r="F15" s="174"/>
      <c r="G15" s="174"/>
      <c r="H15" s="174"/>
    </row>
    <row r="16" spans="1:8" x14ac:dyDescent="0.25">
      <c r="A16" s="217" t="s">
        <v>6</v>
      </c>
      <c r="B16" s="217"/>
      <c r="C16" s="175"/>
      <c r="D16" s="175"/>
      <c r="E16" s="175"/>
      <c r="F16" s="175"/>
      <c r="G16" s="175"/>
      <c r="H16" s="175"/>
    </row>
    <row r="17" spans="1:2" x14ac:dyDescent="0.25">
      <c r="B17" s="143"/>
    </row>
    <row r="18" spans="1:2" ht="33.75" customHeight="1" x14ac:dyDescent="0.25">
      <c r="A18" s="318" t="s">
        <v>509</v>
      </c>
      <c r="B18" s="319"/>
    </row>
    <row r="19" spans="1:2" x14ac:dyDescent="0.25">
      <c r="B19" s="47"/>
    </row>
    <row r="20" spans="1:2" ht="16.5" thickBot="1" x14ac:dyDescent="0.3">
      <c r="B20" s="144"/>
    </row>
    <row r="21" spans="1:2" ht="16.5" thickBot="1" x14ac:dyDescent="0.3">
      <c r="A21" s="145" t="s">
        <v>378</v>
      </c>
      <c r="B21" s="146"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5" t="s">
        <v>379</v>
      </c>
      <c r="B22" s="146" t="s">
        <v>641</v>
      </c>
    </row>
    <row r="23" spans="1:2" ht="16.5" thickBot="1" x14ac:dyDescent="0.3">
      <c r="A23" s="145" t="s">
        <v>344</v>
      </c>
      <c r="B23" s="147" t="s">
        <v>642</v>
      </c>
    </row>
    <row r="24" spans="1:2" ht="16.5" thickBot="1" x14ac:dyDescent="0.3">
      <c r="A24" s="145" t="s">
        <v>380</v>
      </c>
      <c r="B24" s="147" t="s">
        <v>643</v>
      </c>
    </row>
    <row r="25" spans="1:2" ht="16.5" thickBot="1" x14ac:dyDescent="0.3">
      <c r="A25" s="148" t="s">
        <v>381</v>
      </c>
      <c r="B25" s="146">
        <v>2026</v>
      </c>
    </row>
    <row r="26" spans="1:2" ht="16.5" thickBot="1" x14ac:dyDescent="0.3">
      <c r="A26" s="149" t="s">
        <v>382</v>
      </c>
      <c r="B26" s="150" t="s">
        <v>616</v>
      </c>
    </row>
    <row r="27" spans="1:2" ht="29.25" thickBot="1" x14ac:dyDescent="0.3">
      <c r="A27" s="157" t="s">
        <v>644</v>
      </c>
      <c r="B27" s="152">
        <v>1.6067199999999999</v>
      </c>
    </row>
    <row r="28" spans="1:2" ht="16.5" thickBot="1" x14ac:dyDescent="0.3">
      <c r="A28" s="152" t="s">
        <v>383</v>
      </c>
      <c r="B28" s="152" t="s">
        <v>645</v>
      </c>
    </row>
    <row r="29" spans="1:2" ht="29.25" thickBot="1" x14ac:dyDescent="0.3">
      <c r="A29" s="158" t="s">
        <v>384</v>
      </c>
      <c r="B29" s="152"/>
    </row>
    <row r="30" spans="1:2" ht="29.25" thickBot="1" x14ac:dyDescent="0.3">
      <c r="A30" s="158" t="s">
        <v>385</v>
      </c>
      <c r="B30" s="152"/>
    </row>
    <row r="31" spans="1:2" ht="16.5" thickBot="1" x14ac:dyDescent="0.3">
      <c r="A31" s="152" t="s">
        <v>386</v>
      </c>
      <c r="B31" s="152"/>
    </row>
    <row r="32" spans="1:2" ht="29.25" thickBot="1" x14ac:dyDescent="0.3">
      <c r="A32" s="158" t="s">
        <v>387</v>
      </c>
      <c r="B32" s="152"/>
    </row>
    <row r="33" spans="1:2" ht="16.5" thickBot="1" x14ac:dyDescent="0.3">
      <c r="A33" s="152" t="s">
        <v>388</v>
      </c>
      <c r="B33" s="152"/>
    </row>
    <row r="34" spans="1:2" ht="16.5" thickBot="1" x14ac:dyDescent="0.3">
      <c r="A34" s="152" t="s">
        <v>389</v>
      </c>
      <c r="B34" s="152"/>
    </row>
    <row r="35" spans="1:2" ht="16.5" thickBot="1" x14ac:dyDescent="0.3">
      <c r="A35" s="152" t="s">
        <v>390</v>
      </c>
      <c r="B35" s="152"/>
    </row>
    <row r="36" spans="1:2" ht="16.5" thickBot="1" x14ac:dyDescent="0.3">
      <c r="A36" s="152" t="s">
        <v>391</v>
      </c>
      <c r="B36" s="152"/>
    </row>
    <row r="37" spans="1:2" ht="29.25" thickBot="1" x14ac:dyDescent="0.3">
      <c r="A37" s="158" t="s">
        <v>392</v>
      </c>
      <c r="B37" s="152"/>
    </row>
    <row r="38" spans="1:2" ht="16.5" thickBot="1" x14ac:dyDescent="0.3">
      <c r="A38" s="152" t="s">
        <v>388</v>
      </c>
      <c r="B38" s="152"/>
    </row>
    <row r="39" spans="1:2" ht="16.5" thickBot="1" x14ac:dyDescent="0.3">
      <c r="A39" s="152" t="s">
        <v>389</v>
      </c>
      <c r="B39" s="152"/>
    </row>
    <row r="40" spans="1:2" ht="16.5" thickBot="1" x14ac:dyDescent="0.3">
      <c r="A40" s="152" t="s">
        <v>390</v>
      </c>
      <c r="B40" s="152"/>
    </row>
    <row r="41" spans="1:2" ht="16.5" thickBot="1" x14ac:dyDescent="0.3">
      <c r="A41" s="152" t="s">
        <v>391</v>
      </c>
      <c r="B41" s="152"/>
    </row>
    <row r="42" spans="1:2" ht="29.25" thickBot="1" x14ac:dyDescent="0.3">
      <c r="A42" s="158" t="s">
        <v>393</v>
      </c>
      <c r="B42" s="152"/>
    </row>
    <row r="43" spans="1:2" ht="16.5" thickBot="1" x14ac:dyDescent="0.3">
      <c r="A43" s="152" t="s">
        <v>388</v>
      </c>
      <c r="B43" s="152"/>
    </row>
    <row r="44" spans="1:2" ht="16.5" thickBot="1" x14ac:dyDescent="0.3">
      <c r="A44" s="152" t="s">
        <v>389</v>
      </c>
      <c r="B44" s="152"/>
    </row>
    <row r="45" spans="1:2" ht="16.5" thickBot="1" x14ac:dyDescent="0.3">
      <c r="A45" s="152" t="s">
        <v>390</v>
      </c>
      <c r="B45" s="152"/>
    </row>
    <row r="46" spans="1:2" ht="16.5" thickBot="1" x14ac:dyDescent="0.3">
      <c r="A46" s="152" t="s">
        <v>391</v>
      </c>
      <c r="B46" s="152"/>
    </row>
    <row r="47" spans="1:2" ht="29.25" thickBot="1" x14ac:dyDescent="0.3">
      <c r="A47" s="151" t="s">
        <v>394</v>
      </c>
      <c r="B47" s="159"/>
    </row>
    <row r="48" spans="1:2" ht="16.5" thickBot="1" x14ac:dyDescent="0.3">
      <c r="A48" s="153" t="s">
        <v>386</v>
      </c>
      <c r="B48" s="159"/>
    </row>
    <row r="49" spans="1:2" ht="16.5" thickBot="1" x14ac:dyDescent="0.3">
      <c r="A49" s="153" t="s">
        <v>395</v>
      </c>
      <c r="B49" s="159"/>
    </row>
    <row r="50" spans="1:2" ht="16.5" thickBot="1" x14ac:dyDescent="0.3">
      <c r="A50" s="153" t="s">
        <v>396</v>
      </c>
      <c r="B50" s="159"/>
    </row>
    <row r="51" spans="1:2" ht="16.5" thickBot="1" x14ac:dyDescent="0.3">
      <c r="A51" s="153" t="s">
        <v>397</v>
      </c>
      <c r="B51" s="159"/>
    </row>
    <row r="52" spans="1:2" ht="16.5" thickBot="1" x14ac:dyDescent="0.3">
      <c r="A52" s="148" t="s">
        <v>398</v>
      </c>
      <c r="B52" s="160"/>
    </row>
    <row r="53" spans="1:2" ht="16.5" thickBot="1" x14ac:dyDescent="0.3">
      <c r="A53" s="148" t="s">
        <v>399</v>
      </c>
      <c r="B53" s="160"/>
    </row>
    <row r="54" spans="1:2" ht="16.5" thickBot="1" x14ac:dyDescent="0.3">
      <c r="A54" s="148" t="s">
        <v>400</v>
      </c>
      <c r="B54" s="160"/>
    </row>
    <row r="55" spans="1:2" ht="16.5" thickBot="1" x14ac:dyDescent="0.3">
      <c r="A55" s="149" t="s">
        <v>401</v>
      </c>
      <c r="B55" s="150"/>
    </row>
    <row r="56" spans="1:2" ht="15.75" customHeight="1" x14ac:dyDescent="0.25">
      <c r="A56" s="151" t="s">
        <v>402</v>
      </c>
      <c r="B56" s="153"/>
    </row>
    <row r="57" spans="1:2" x14ac:dyDescent="0.25">
      <c r="A57" s="155" t="s">
        <v>403</v>
      </c>
      <c r="B57" s="201" t="s">
        <v>646</v>
      </c>
    </row>
    <row r="58" spans="1:2" x14ac:dyDescent="0.25">
      <c r="A58" s="155" t="s">
        <v>404</v>
      </c>
      <c r="B58" s="155"/>
    </row>
    <row r="59" spans="1:2" x14ac:dyDescent="0.25">
      <c r="A59" s="155" t="s">
        <v>405</v>
      </c>
      <c r="B59" s="155"/>
    </row>
    <row r="60" spans="1:2" x14ac:dyDescent="0.25">
      <c r="A60" s="155" t="s">
        <v>406</v>
      </c>
      <c r="B60" s="155"/>
    </row>
    <row r="61" spans="1:2" ht="16.5" thickBot="1" x14ac:dyDescent="0.3">
      <c r="A61" s="156" t="s">
        <v>407</v>
      </c>
      <c r="B61" s="156"/>
    </row>
    <row r="62" spans="1:2" ht="30.75" thickBot="1" x14ac:dyDescent="0.3">
      <c r="A62" s="153" t="s">
        <v>408</v>
      </c>
      <c r="B62" s="154"/>
    </row>
    <row r="63" spans="1:2" ht="29.25" thickBot="1" x14ac:dyDescent="0.3">
      <c r="A63" s="148" t="s">
        <v>409</v>
      </c>
      <c r="B63" s="154"/>
    </row>
    <row r="64" spans="1:2" ht="16.5" thickBot="1" x14ac:dyDescent="0.3">
      <c r="A64" s="153" t="s">
        <v>386</v>
      </c>
      <c r="B64" s="161"/>
    </row>
    <row r="65" spans="1:2" ht="16.5" thickBot="1" x14ac:dyDescent="0.3">
      <c r="A65" s="153" t="s">
        <v>410</v>
      </c>
      <c r="B65" s="154"/>
    </row>
    <row r="66" spans="1:2" ht="16.5" thickBot="1" x14ac:dyDescent="0.3">
      <c r="A66" s="153" t="s">
        <v>411</v>
      </c>
      <c r="B66" s="161"/>
    </row>
    <row r="67" spans="1:2" ht="16.5" thickBot="1" x14ac:dyDescent="0.3">
      <c r="A67" s="162" t="s">
        <v>412</v>
      </c>
      <c r="B67" s="408" t="s">
        <v>647</v>
      </c>
    </row>
    <row r="68" spans="1:2" ht="16.5" thickBot="1" x14ac:dyDescent="0.3">
      <c r="A68" s="148" t="s">
        <v>413</v>
      </c>
      <c r="B68" s="160"/>
    </row>
    <row r="69" spans="1:2" ht="16.5" thickBot="1" x14ac:dyDescent="0.3">
      <c r="A69" s="155" t="s">
        <v>414</v>
      </c>
      <c r="B69" s="163"/>
    </row>
    <row r="70" spans="1:2" ht="16.5" thickBot="1" x14ac:dyDescent="0.3">
      <c r="A70" s="155" t="s">
        <v>415</v>
      </c>
      <c r="B70" s="163"/>
    </row>
    <row r="71" spans="1:2" ht="16.5" thickBot="1" x14ac:dyDescent="0.3">
      <c r="A71" s="155" t="s">
        <v>416</v>
      </c>
      <c r="B71" s="163"/>
    </row>
    <row r="72" spans="1:2" ht="29.25" thickBot="1" x14ac:dyDescent="0.3">
      <c r="A72" s="164" t="s">
        <v>417</v>
      </c>
      <c r="B72" s="409" t="s">
        <v>648</v>
      </c>
    </row>
    <row r="73" spans="1:2" ht="28.5" x14ac:dyDescent="0.25">
      <c r="A73" s="151" t="s">
        <v>418</v>
      </c>
      <c r="B73" s="315"/>
    </row>
    <row r="74" spans="1:2" x14ac:dyDescent="0.25">
      <c r="A74" s="155" t="s">
        <v>419</v>
      </c>
      <c r="B74" s="316"/>
    </row>
    <row r="75" spans="1:2" x14ac:dyDescent="0.25">
      <c r="A75" s="155" t="s">
        <v>420</v>
      </c>
      <c r="B75" s="316"/>
    </row>
    <row r="76" spans="1:2" x14ac:dyDescent="0.25">
      <c r="A76" s="155" t="s">
        <v>421</v>
      </c>
      <c r="B76" s="316"/>
    </row>
    <row r="77" spans="1:2" x14ac:dyDescent="0.25">
      <c r="A77" s="155" t="s">
        <v>422</v>
      </c>
      <c r="B77" s="316"/>
    </row>
    <row r="78" spans="1:2" ht="16.5" thickBot="1" x14ac:dyDescent="0.3">
      <c r="A78" s="165" t="s">
        <v>423</v>
      </c>
      <c r="B78" s="317"/>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2023-02-20T12:17:57Z</dcterms:modified>
</cp:coreProperties>
</file>